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ctrlProps/ctrlProp182.xml" ContentType="application/vnd.ms-excel.controlproperties+xml"/>
  <Override PartName="/xl/drawings/drawing5.xml" ContentType="application/vnd.openxmlformats-officedocument.drawing+xml"/>
  <Override PartName="/xl/ctrlProps/ctrlProp183.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84.xml" ContentType="application/vnd.ms-excel.controlproperties+xml"/>
  <Override PartName="/xl/ctrlProps/ctrlProp18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powergrid1989.sharepoint.com/sites/CNNM/Shared Documents/CnM/WORKS/2025-26/NCS/WC-4304-AMC-II NSR/Editable-Bid-docs/"/>
    </mc:Choice>
  </mc:AlternateContent>
  <xr:revisionPtr revIDLastSave="7" documentId="13_ncr:1_{9B33280C-C847-46FB-815E-317320C57B51}" xr6:coauthVersionLast="47" xr6:coauthVersionMax="47" xr10:uidLastSave="{6D5A2B92-1FD2-4B52-A1FB-42572868643E}"/>
  <workbookProtection workbookPassword="9374" revisionsPassword="9774" lockStructure="1"/>
  <bookViews>
    <workbookView xWindow="-120" yWindow="-120" windowWidth="29040" windowHeight="15720" tabRatio="908" activeTab="2" xr2:uid="{DFF00D8D-7A4A-4473-B4E3-72E743F3CB5C}"/>
  </bookViews>
  <sheets>
    <sheet name="Cover" sheetId="1" r:id="rId1"/>
    <sheet name="Name of Bidder" sheetId="2" r:id="rId2"/>
    <sheet name="Attach 3" sheetId="3" r:id="rId3"/>
    <sheet name="Attach 4" sheetId="4" r:id="rId4"/>
    <sheet name="Attach 5" sheetId="5" r:id="rId5"/>
    <sheet name="Attach 6" sheetId="6" r:id="rId6"/>
    <sheet name="Attach 10" sheetId="7" state="hidden" r:id="rId7"/>
    <sheet name="Attach 10 IP" sheetId="8" state="hidden" r:id="rId8"/>
    <sheet name="Attach 7" sheetId="9" r:id="rId9"/>
    <sheet name="Attach 8" sheetId="10" r:id="rId10"/>
    <sheet name="Attach 9" sheetId="14" r:id="rId11"/>
    <sheet name="Attach10" sheetId="13" r:id="rId12"/>
    <sheet name="Bid Form " sheetId="11" r:id="rId13"/>
    <sheet name="N-W (Cr.)" sheetId="12" state="hidden" r:id="rId14"/>
  </sheets>
  <externalReferences>
    <externalReference r:id="rId15"/>
    <externalReference r:id="rId16"/>
    <externalReference r:id="rId17"/>
    <externalReference r:id="rId18"/>
    <externalReference r:id="rId19"/>
  </externalReferences>
  <definedNames>
    <definedName name="\A" localSheetId="12">#REF!</definedName>
    <definedName name="\A" localSheetId="1">#REF!</definedName>
    <definedName name="\A">#REF!</definedName>
    <definedName name="\aa" localSheetId="12">#REF!</definedName>
    <definedName name="\aa" localSheetId="1">#REF!</definedName>
    <definedName name="\aa">#REF!</definedName>
    <definedName name="\B" localSheetId="12">#REF!</definedName>
    <definedName name="\B" localSheetId="1">#REF!</definedName>
    <definedName name="\B">#REF!</definedName>
    <definedName name="\C" localSheetId="12">#REF!</definedName>
    <definedName name="\C" localSheetId="1">#REF!</definedName>
    <definedName name="\C">#REF!</definedName>
    <definedName name="\M" localSheetId="12">#REF!</definedName>
    <definedName name="\M" localSheetId="1">#REF!</definedName>
    <definedName name="\M">#REF!</definedName>
    <definedName name="\N" localSheetId="12">#REF!</definedName>
    <definedName name="\N" localSheetId="1">#REF!</definedName>
    <definedName name="\N">#REF!</definedName>
    <definedName name="\P" localSheetId="12">#REF!</definedName>
    <definedName name="\P" localSheetId="1">#REF!</definedName>
    <definedName name="\P">#REF!</definedName>
    <definedName name="\R" localSheetId="12">#REF!</definedName>
    <definedName name="\R" localSheetId="1">#REF!</definedName>
    <definedName name="\R">#REF!</definedName>
    <definedName name="\U" localSheetId="12">#REF!</definedName>
    <definedName name="\U" localSheetId="1">#REF!</definedName>
    <definedName name="\U">#REF!</definedName>
    <definedName name="\V" localSheetId="12">#REF!</definedName>
    <definedName name="\V" localSheetId="1">#REF!</definedName>
    <definedName name="\V">#REF!</definedName>
    <definedName name="\x" localSheetId="12">#REF!</definedName>
    <definedName name="\x" localSheetId="1">#REF!</definedName>
    <definedName name="\x">#REF!</definedName>
    <definedName name="ab" localSheetId="12">#REF!</definedName>
    <definedName name="ab" localSheetId="1">#REF!</definedName>
    <definedName name="ab">#REF!</definedName>
    <definedName name="bb">'[1]Attach-3 (QR)'!#REF!</definedName>
    <definedName name="bbbb">'[1]Attach-3 (QR)'!#REF!</definedName>
    <definedName name="biddername" localSheetId="12">#REF!</definedName>
    <definedName name="biddername">#REF!</definedName>
    <definedName name="BL2A" localSheetId="12">'[1]Attach-3 (QR)'!#REF!</definedName>
    <definedName name="BL2A">#REF!</definedName>
    <definedName name="BL2A2" localSheetId="12">'[1]Attach-3 (QR)'!#REF!</definedName>
    <definedName name="BL2A2">#REF!</definedName>
    <definedName name="BL2AA" localSheetId="12">'[1]Attach-3 (QR)'!#REF!</definedName>
    <definedName name="BL2AA">#REF!</definedName>
    <definedName name="BL2AAA" localSheetId="12">'[1]Attach-3 (QR)'!#REF!</definedName>
    <definedName name="BL2AAA">#REF!</definedName>
    <definedName name="BL2B" localSheetId="12">'[1]Attach-3 (QR)'!#REF!</definedName>
    <definedName name="BL2B">#REF!</definedName>
    <definedName name="BL2BB" localSheetId="12">'[1]Attach-3 (QR)'!#REF!</definedName>
    <definedName name="BL2BB">#REF!</definedName>
    <definedName name="BL2BBB" localSheetId="12">'[1]Attach-3 (QR)'!#REF!</definedName>
    <definedName name="BL2BBB">#REF!</definedName>
    <definedName name="BL2C" localSheetId="12">'[1]Attach-3 (QR)'!#REF!</definedName>
    <definedName name="BL2C">#REF!</definedName>
    <definedName name="BL2CC" localSheetId="12">'[1]Attach-3 (QR)'!#REF!</definedName>
    <definedName name="BL2CC">#REF!</definedName>
    <definedName name="BL2CCC" localSheetId="12">'[1]Attach-3 (QR)'!#REF!</definedName>
    <definedName name="BL2CCC">#REF!</definedName>
    <definedName name="BL3A" localSheetId="12">'[1]Attach-3 (QR)'!#REF!</definedName>
    <definedName name="BL3A">#REF!</definedName>
    <definedName name="BL3AA" localSheetId="12">'[1]Attach-3 (QR)'!#REF!</definedName>
    <definedName name="BL3AA">#REF!</definedName>
    <definedName name="BL3AAA" localSheetId="12">'[1]Attach-3 (QR)'!#REF!</definedName>
    <definedName name="BL3AAA">#REF!</definedName>
    <definedName name="BL3B" localSheetId="12">'[1]Attach-3 (QR)'!#REF!</definedName>
    <definedName name="BL3B">#REF!</definedName>
    <definedName name="BL3BB" localSheetId="12">'[1]Attach-3 (QR)'!#REF!</definedName>
    <definedName name="BL3BB">#REF!</definedName>
    <definedName name="BL3BBB" localSheetId="12">'[1]Attach-3 (QR)'!#REF!</definedName>
    <definedName name="BL3BBB">#REF!</definedName>
    <definedName name="BL3C" localSheetId="12">'[1]Attach-3 (QR)'!#REF!</definedName>
    <definedName name="BL3C">#REF!</definedName>
    <definedName name="BL3CC" localSheetId="12">'[1]Attach-3 (QR)'!#REF!</definedName>
    <definedName name="BL3CC">#REF!</definedName>
    <definedName name="BL3CCC" localSheetId="12">'[1]Attach-3 (QR)'!#REF!</definedName>
    <definedName name="BL3CCC">#REF!</definedName>
    <definedName name="BL4A" localSheetId="12">'[1]Attach-3 (QR)'!#REF!</definedName>
    <definedName name="BL4A">#REF!</definedName>
    <definedName name="BL4AA" localSheetId="12">'[1]Attach-3 (QR)'!#REF!</definedName>
    <definedName name="BL4AA">#REF!</definedName>
    <definedName name="BL4AAA" localSheetId="12">'[1]Attach-3 (QR)'!#REF!</definedName>
    <definedName name="BL4AAA">#REF!</definedName>
    <definedName name="BL4Afsdfd">'[1]Attach-3 (QR)'!#REF!</definedName>
    <definedName name="BL4B" localSheetId="12">'[1]Attach-3 (QR)'!#REF!</definedName>
    <definedName name="BL4B">#REF!</definedName>
    <definedName name="BL4BB" localSheetId="12">'[1]Attach-3 (QR)'!#REF!</definedName>
    <definedName name="BL4BB">#REF!</definedName>
    <definedName name="BL4BBB" localSheetId="12">'[1]Attach-3 (QR)'!#REF!</definedName>
    <definedName name="BL4BBB">#REF!</definedName>
    <definedName name="BL4C" localSheetId="12">'[1]Attach-3 (QR)'!#REF!</definedName>
    <definedName name="BL4C">#REF!</definedName>
    <definedName name="BL4CC" localSheetId="12">'[1]Attach-3 (QR)'!#REF!</definedName>
    <definedName name="BL4CC">#REF!</definedName>
    <definedName name="BL4CCC" localSheetId="12">'[1]Attach-3 (QR)'!#REF!</definedName>
    <definedName name="BL4CCC">#REF!</definedName>
    <definedName name="BL5A" localSheetId="12">'[1]Attach-3 (QR)'!#REF!</definedName>
    <definedName name="BL5A">#REF!</definedName>
    <definedName name="BL5AA" localSheetId="12">'[1]Attach-3 (QR)'!#REF!</definedName>
    <definedName name="BL5AA">#REF!</definedName>
    <definedName name="BL5AAA" localSheetId="12">'[1]Attach-3 (QR)'!#REF!</definedName>
    <definedName name="BL5AAA">#REF!</definedName>
    <definedName name="BL5B" localSheetId="12">'[1]Attach-3 (QR)'!#REF!</definedName>
    <definedName name="BL5B">#REF!</definedName>
    <definedName name="BL5BB" localSheetId="12">'[1]Attach-3 (QR)'!#REF!</definedName>
    <definedName name="BL5BB">#REF!</definedName>
    <definedName name="BL5BBB" localSheetId="12">'[1]Attach-3 (QR)'!#REF!</definedName>
    <definedName name="BL5BBB">#REF!</definedName>
    <definedName name="BL5C" localSheetId="12">'[1]Attach-3 (QR)'!#REF!</definedName>
    <definedName name="BL5C">#REF!</definedName>
    <definedName name="BL5CC" localSheetId="12">'[1]Attach-3 (QR)'!#REF!</definedName>
    <definedName name="BL5CC">#REF!</definedName>
    <definedName name="BL5CCC" localSheetId="12">'[1]Attach-3 (QR)'!#REF!</definedName>
    <definedName name="BL5CCC">#REF!</definedName>
    <definedName name="CAPA1" localSheetId="12">'[1]Attach-3 (QR)'!#REF!</definedName>
    <definedName name="CAPA1">#REF!</definedName>
    <definedName name="CAPA11" localSheetId="12">'[1]Attach-3 (QR)'!#REF!</definedName>
    <definedName name="CAPA11">#REF!</definedName>
    <definedName name="CAPA111" localSheetId="12">'[1]Attach-3 (QR)'!#REF!</definedName>
    <definedName name="CAPA111">#REF!</definedName>
    <definedName name="CAPA2" localSheetId="12">'[1]Attach-3 (QR)'!#REF!</definedName>
    <definedName name="CAPA2">#REF!</definedName>
    <definedName name="CAPA22" localSheetId="12">'[1]Attach-3 (QR)'!#REF!</definedName>
    <definedName name="CAPA22">#REF!</definedName>
    <definedName name="CAPA222" localSheetId="12">'[1]Attach-3 (QR)'!#REF!</definedName>
    <definedName name="CAPA222">#REF!</definedName>
    <definedName name="CAPA3" localSheetId="12">'[1]Attach-3 (QR)'!#REF!</definedName>
    <definedName name="CAPA3">#REF!</definedName>
    <definedName name="CAPA33" localSheetId="12">'[1]Attach-3 (QR)'!#REF!</definedName>
    <definedName name="CAPA33">#REF!</definedName>
    <definedName name="CAPA333" localSheetId="12">'[1]Attach-3 (QR)'!#REF!</definedName>
    <definedName name="CAPA333">#REF!</definedName>
    <definedName name="CAPA4" localSheetId="12">'[1]Attach-3 (QR)'!#REF!</definedName>
    <definedName name="CAPA4">#REF!</definedName>
    <definedName name="CAPA44" localSheetId="12">'[1]Attach-3 (QR)'!#REF!</definedName>
    <definedName name="CAPA44">#REF!</definedName>
    <definedName name="CAPA444" localSheetId="12">'[1]Attach-3 (QR)'!#REF!</definedName>
    <definedName name="CAPA444">#REF!</definedName>
    <definedName name="CAPA7" localSheetId="12">'[1]Attach-3 (QR)'!#REF!</definedName>
    <definedName name="CAPA7">#REF!</definedName>
    <definedName name="CAPA77" localSheetId="12">'[1]Attach-3 (QR)'!#REF!</definedName>
    <definedName name="CAPA77">#REF!</definedName>
    <definedName name="CAPA777" localSheetId="12">'[1]Attach-3 (QR)'!#REF!</definedName>
    <definedName name="CAPA777">#REF!</definedName>
    <definedName name="COO" localSheetId="12">'[2]Sch-1a'!#REF!</definedName>
    <definedName name="COO" localSheetId="1">'[3]Sch-1a'!#REF!</definedName>
    <definedName name="COO">'[4]Sch-1a'!#REF!</definedName>
    <definedName name="date" localSheetId="12">#REF!</definedName>
    <definedName name="date">#REF!</definedName>
    <definedName name="iii" localSheetId="12">#REF!</definedName>
    <definedName name="iii">#REF!</definedName>
    <definedName name="logo1">"Picture 7"</definedName>
    <definedName name="MANU1" localSheetId="12">'[1]Attach-3 (QR)'!#REF!</definedName>
    <definedName name="MANU1">#REF!</definedName>
    <definedName name="MANU11" localSheetId="12">'[1]Attach-3 (QR)'!#REF!</definedName>
    <definedName name="MANU11">#REF!</definedName>
    <definedName name="MANU111" localSheetId="12">'[1]Attach-3 (QR)'!#REF!</definedName>
    <definedName name="MANU111">#REF!</definedName>
    <definedName name="MANU2" localSheetId="12">'[1]Attach-3 (QR)'!#REF!</definedName>
    <definedName name="MANU2">#REF!</definedName>
    <definedName name="MANU22" localSheetId="12">'[1]Attach-3 (QR)'!#REF!</definedName>
    <definedName name="MANU22">#REF!</definedName>
    <definedName name="MANU222" localSheetId="12">'[1]Attach-3 (QR)'!#REF!</definedName>
    <definedName name="MANU222">#REF!</definedName>
    <definedName name="MANU3" localSheetId="12">'[1]Attach-3 (QR)'!#REF!</definedName>
    <definedName name="MANU3">#REF!</definedName>
    <definedName name="MANU33" localSheetId="12">'[1]Attach-3 (QR)'!#REF!</definedName>
    <definedName name="MANU33">#REF!</definedName>
    <definedName name="MANU333" localSheetId="12">'[1]Attach-3 (QR)'!#REF!</definedName>
    <definedName name="MANU333">#REF!</definedName>
    <definedName name="MANU4" localSheetId="12">'[1]Attach-3 (QR)'!#REF!</definedName>
    <definedName name="MANU4">#REF!</definedName>
    <definedName name="MANU44" localSheetId="12">'[1]Attach-3 (QR)'!#REF!</definedName>
    <definedName name="MANU44">#REF!</definedName>
    <definedName name="MANU444" localSheetId="12">'[1]Attach-3 (QR)'!#REF!</definedName>
    <definedName name="MANU444">#REF!</definedName>
    <definedName name="MANU5" localSheetId="12">'[1]Attach-3 (QR)'!#REF!</definedName>
    <definedName name="MANU5">#REF!</definedName>
    <definedName name="MANU55" localSheetId="12">'[1]Attach-3 (QR)'!#REF!</definedName>
    <definedName name="MANU55">#REF!</definedName>
    <definedName name="MANU555" localSheetId="12">'[1]Attach-3 (QR)'!#REF!</definedName>
    <definedName name="MANU555">#REF!</definedName>
    <definedName name="MSE">'Attach 7'!$L$31:$L$32</definedName>
    <definedName name="PATH1" localSheetId="12">'[1]Attach-3 (QR)'!#REF!</definedName>
    <definedName name="PATH1">#REF!</definedName>
    <definedName name="PATH11" localSheetId="12">'[1]Attach-3 (QR)'!#REF!</definedName>
    <definedName name="PATH11">#REF!</definedName>
    <definedName name="PATH111" localSheetId="12">'[1]Attach-3 (QR)'!#REF!</definedName>
    <definedName name="PATH111">#REF!</definedName>
    <definedName name="PATH2" localSheetId="12">'[1]Attach-3 (QR)'!#REF!</definedName>
    <definedName name="PATH2">#REF!</definedName>
    <definedName name="PATH22" localSheetId="12">'[1]Attach-3 (QR)'!#REF!</definedName>
    <definedName name="PATH22">#REF!</definedName>
    <definedName name="PATH222" localSheetId="12">'[1]Attach-3 (QR)'!#REF!</definedName>
    <definedName name="PATH222">#REF!</definedName>
    <definedName name="PATH3" localSheetId="12">'[1]Attach-3 (QR)'!#REF!</definedName>
    <definedName name="PATH3">#REF!</definedName>
    <definedName name="PATH33" localSheetId="12">'[1]Attach-3 (QR)'!#REF!</definedName>
    <definedName name="PATH33">#REF!</definedName>
    <definedName name="PATH333" localSheetId="12">'[1]Attach-3 (QR)'!#REF!</definedName>
    <definedName name="PATH333">#REF!</definedName>
    <definedName name="PATH4" localSheetId="12">'[1]Attach-3 (QR)'!#REF!</definedName>
    <definedName name="PATH4">#REF!</definedName>
    <definedName name="PATH44" localSheetId="12">'[1]Attach-3 (QR)'!#REF!</definedName>
    <definedName name="PATH44">#REF!</definedName>
    <definedName name="PATH444" localSheetId="12">'[1]Attach-3 (QR)'!#REF!</definedName>
    <definedName name="PATH444">#REF!</definedName>
    <definedName name="PATH5" localSheetId="12">'[1]Attach-3 (QR)'!#REF!</definedName>
    <definedName name="PATH5">#REF!</definedName>
    <definedName name="PATH55" localSheetId="12">'[1]Attach-3 (QR)'!#REF!</definedName>
    <definedName name="PATH55">#REF!</definedName>
    <definedName name="PATH555" localSheetId="12">'[1]Attach-3 (QR)'!#REF!</definedName>
    <definedName name="PATH555">#REF!</definedName>
    <definedName name="PATHAR1" localSheetId="12">'[1]Attach-3 (QR)'!#REF!</definedName>
    <definedName name="PATHAR1">#REF!</definedName>
    <definedName name="PATHAR2" localSheetId="12">'[1]Attach-3 (QR)'!#REF!</definedName>
    <definedName name="PATHAR2">#REF!</definedName>
    <definedName name="PATHAR3" localSheetId="12">'[1]Attach-3 (QR)'!#REF!</definedName>
    <definedName name="PATHAR3">#REF!</definedName>
    <definedName name="PATHJV1" localSheetId="12">'[1]Attach-3 (QR)'!#REF!</definedName>
    <definedName name="PATHJV1">#REF!</definedName>
    <definedName name="PATHJV11" localSheetId="12">'[1]Attach-3 (QR)'!#REF!</definedName>
    <definedName name="PATHJV11">#REF!</definedName>
    <definedName name="PATHJV111" localSheetId="12">'[1]Attach-3 (QR)'!#REF!</definedName>
    <definedName name="PATHJV111">#REF!</definedName>
    <definedName name="PATHJV2" localSheetId="12">'[1]Attach-3 (QR)'!#REF!</definedName>
    <definedName name="PATHJV2">#REF!</definedName>
    <definedName name="PATHJV22" localSheetId="12">'[1]Attach-3 (QR)'!#REF!</definedName>
    <definedName name="PATHJV22">#REF!</definedName>
    <definedName name="PATHJV222" localSheetId="12">'[1]Attach-3 (QR)'!#REF!</definedName>
    <definedName name="PATHJV222">#REF!</definedName>
    <definedName name="PATHJV3" localSheetId="12">'[1]Attach-3 (QR)'!#REF!</definedName>
    <definedName name="PATHJV3">#REF!</definedName>
    <definedName name="PATHJV33" localSheetId="12">'[1]Attach-3 (QR)'!#REF!</definedName>
    <definedName name="PATHJV33">#REF!</definedName>
    <definedName name="PATHJV333" localSheetId="12">'[1]Attach-3 (QR)'!#REF!</definedName>
    <definedName name="PATHJV333">#REF!</definedName>
    <definedName name="PATHJVPR1" localSheetId="12">'[1]Attach-3 (QR)'!#REF!</definedName>
    <definedName name="PATHJVPR1">#REF!</definedName>
    <definedName name="PATHJVPR11" localSheetId="12">'[1]Attach-3 (QR)'!#REF!</definedName>
    <definedName name="PATHJVPR11">#REF!</definedName>
    <definedName name="PATHJVPR111" localSheetId="12">'[1]Attach-3 (QR)'!#REF!</definedName>
    <definedName name="PATHJVPR111">#REF!</definedName>
    <definedName name="PATHJVPR2" localSheetId="12">'[1]Attach-3 (QR)'!#REF!</definedName>
    <definedName name="PATHJVPR2">#REF!</definedName>
    <definedName name="PATHJVPR22" localSheetId="12">'[1]Attach-3 (QR)'!#REF!</definedName>
    <definedName name="PATHJVPR22">#REF!</definedName>
    <definedName name="PATHJVPR222" localSheetId="12">'[1]Attach-3 (QR)'!#REF!</definedName>
    <definedName name="PATHJVPR222">#REF!</definedName>
    <definedName name="PATHLA1" localSheetId="12">'[1]Attach-3 (QR)'!#REF!</definedName>
    <definedName name="PATHLA1">#REF!</definedName>
    <definedName name="PATHLA2" localSheetId="12">'[1]Attach-3 (QR)'!#REF!</definedName>
    <definedName name="PATHLA2">#REF!</definedName>
    <definedName name="PATHLA3" localSheetId="12">'[1]Attach-3 (QR)'!#REF!</definedName>
    <definedName name="PATHLA3">#REF!</definedName>
    <definedName name="PATHLP1" localSheetId="12">'[1]Attach-3 (QR)'!#REF!</definedName>
    <definedName name="PATHLP1">#REF!</definedName>
    <definedName name="PATHLP2" localSheetId="12">'[1]Attach-3 (QR)'!#REF!</definedName>
    <definedName name="PATHLP2">#REF!</definedName>
    <definedName name="PATHLP3" localSheetId="12">'[1]Attach-3 (QR)'!#REF!</definedName>
    <definedName name="PATHLP3">#REF!</definedName>
    <definedName name="PATHPR1" localSheetId="12">'[1]Attach-3 (QR)'!#REF!</definedName>
    <definedName name="PATHPR1">#REF!</definedName>
    <definedName name="PATHPR2" localSheetId="12">'[1]Attach-3 (QR)'!#REF!</definedName>
    <definedName name="PATHPR2">#REF!</definedName>
    <definedName name="_xlnm.Print_Area" localSheetId="6">'Attach 10'!$A$1:$E$27</definedName>
    <definedName name="_xlnm.Print_Area" localSheetId="7">'Attach 10 IP'!$A$8:$I$223</definedName>
    <definedName name="_xlnm.Print_Area" localSheetId="2">'Attach 3'!$A$1:$I$116</definedName>
    <definedName name="_xlnm.Print_Area" localSheetId="3">'Attach 4'!$A$1:$E$27</definedName>
    <definedName name="_xlnm.Print_Area" localSheetId="4">'Attach 5'!$A$1:$E$31</definedName>
    <definedName name="_xlnm.Print_Area" localSheetId="5">'Attach 6'!$A$1:$E$23</definedName>
    <definedName name="_xlnm.Print_Area" localSheetId="8">'Attach 7'!$A$1:$E$59</definedName>
    <definedName name="_xlnm.Print_Area" localSheetId="9">'Attach 8'!$A$1:$J$25</definedName>
    <definedName name="_xlnm.Print_Area" localSheetId="10">'Attach 9'!$A$1:$I$24</definedName>
    <definedName name="_xlnm.Print_Area" localSheetId="11">Attach10!$A$1:$K$28</definedName>
    <definedName name="_xlnm.Print_Area" localSheetId="12">'Bid Form '!$A$1:$F$87</definedName>
    <definedName name="_xlnm.Print_Area" localSheetId="0">Cover!$A$1:$E$18</definedName>
    <definedName name="_xlnm.Print_Area" localSheetId="1">'Name of Bidder'!$B$1:$D$18</definedName>
    <definedName name="_xlnm.Print_Titles" localSheetId="2">'Attach 3'!$18:$18</definedName>
    <definedName name="printedname" localSheetId="12">#REF!</definedName>
    <definedName name="printedname">#REF!</definedName>
    <definedName name="_xlnm.Recorder" localSheetId="12">#REF!</definedName>
    <definedName name="_xlnm.Recorder" localSheetId="1">#REF!</definedName>
    <definedName name="_xlnm.Recorder">#REF!</definedName>
    <definedName name="TEST" localSheetId="12">#REF!</definedName>
    <definedName name="TEST" localSheetId="1">#REF!</definedName>
    <definedName name="TEST">#REF!</definedName>
    <definedName name="ttt" localSheetId="12">#REF!</definedName>
    <definedName name="ttt">#REF!</definedName>
    <definedName name="typeofbidder" localSheetId="12">#REF!</definedName>
    <definedName name="typeofbidder">#REF!</definedName>
    <definedName name="uuu" localSheetId="12">#REF!</definedName>
    <definedName name="uuu">#REF!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12" hidden="1">'Bid Form '!$A$1:$F$87</definedName>
    <definedName name="Z_149F7348_71B5_4171_BE49_B6A8B6370C10_.wvu.Cols" localSheetId="12" hidden="1">'Bid Form '!$U:$BL</definedName>
    <definedName name="Z_149F7348_71B5_4171_BE49_B6A8B6370C10_.wvu.PrintArea" localSheetId="12" hidden="1">'Bid Form '!$A$1:$F$87</definedName>
    <definedName name="Z_149F7348_71B5_4171_BE49_B6A8B6370C10_.wvu.Rows" localSheetId="12" hidden="1">'Bid Form '!$25:$25</definedName>
    <definedName name="Z_1C70608C_646A_4043_A222_6253B5006A93_.wvu.Cols" localSheetId="3" hidden="1">'Attach 4'!$H:$H</definedName>
    <definedName name="Z_1C70608C_646A_4043_A222_6253B5006A93_.wvu.Cols" localSheetId="8" hidden="1">'Attach 7'!$H:$H</definedName>
    <definedName name="Z_1C70608C_646A_4043_A222_6253B5006A93_.wvu.PrintArea" localSheetId="6" hidden="1">'Attach 10'!$A$1:$E$29</definedName>
    <definedName name="Z_1C70608C_646A_4043_A222_6253B5006A93_.wvu.PrintArea" localSheetId="7" hidden="1">'Attach 10 IP'!$A$8:$I$236</definedName>
    <definedName name="Z_1C70608C_646A_4043_A222_6253B5006A93_.wvu.PrintArea" localSheetId="2" hidden="1">'Attach 3'!$A$1:$E$29</definedName>
    <definedName name="Z_1C70608C_646A_4043_A222_6253B5006A93_.wvu.PrintArea" localSheetId="3" hidden="1">'Attach 4'!$A$1:$E$28</definedName>
    <definedName name="Z_1C70608C_646A_4043_A222_6253B5006A93_.wvu.PrintArea" localSheetId="4" hidden="1">'Attach 5'!$A$1:$E$31</definedName>
    <definedName name="Z_1C70608C_646A_4043_A222_6253B5006A93_.wvu.PrintArea" localSheetId="5" hidden="1">'Attach 6'!$A$1:$E$25</definedName>
    <definedName name="Z_1C70608C_646A_4043_A222_6253B5006A93_.wvu.PrintArea" localSheetId="8" hidden="1">'Attach 7'!$A$1:$E$60</definedName>
    <definedName name="Z_1C70608C_646A_4043_A222_6253B5006A93_.wvu.PrintTitles" localSheetId="2" hidden="1">'Attach 3'!$18:$18</definedName>
    <definedName name="Z_1C70608C_646A_4043_A222_6253B5006A93_.wvu.Rows" localSheetId="7" hidden="1">'Attach 10 IP'!$42:$44</definedName>
    <definedName name="Z_237D8718_39ED_4FFE_B3B2_D1192F8D2E87_.wvu.Cols" localSheetId="3" hidden="1">'Attach 4'!$H:$H</definedName>
    <definedName name="Z_237D8718_39ED_4FFE_B3B2_D1192F8D2E87_.wvu.Cols" localSheetId="8" hidden="1">'Attach 7'!$H:$H</definedName>
    <definedName name="Z_237D8718_39ED_4FFE_B3B2_D1192F8D2E87_.wvu.PrintArea" localSheetId="6" hidden="1">'Attach 10'!$A$1:$E$29</definedName>
    <definedName name="Z_237D8718_39ED_4FFE_B3B2_D1192F8D2E87_.wvu.PrintArea" localSheetId="7" hidden="1">'Attach 10 IP'!$A$8:$I$236</definedName>
    <definedName name="Z_237D8718_39ED_4FFE_B3B2_D1192F8D2E87_.wvu.PrintArea" localSheetId="2" hidden="1">'Attach 3'!$A$1:$E$29</definedName>
    <definedName name="Z_237D8718_39ED_4FFE_B3B2_D1192F8D2E87_.wvu.PrintArea" localSheetId="3" hidden="1">'Attach 4'!$A$1:$E$28</definedName>
    <definedName name="Z_237D8718_39ED_4FFE_B3B2_D1192F8D2E87_.wvu.PrintArea" localSheetId="4" hidden="1">'Attach 5'!$A$1:$E$31</definedName>
    <definedName name="Z_237D8718_39ED_4FFE_B3B2_D1192F8D2E87_.wvu.PrintArea" localSheetId="5" hidden="1">'Attach 6'!$A$1:$E$25</definedName>
    <definedName name="Z_237D8718_39ED_4FFE_B3B2_D1192F8D2E87_.wvu.PrintArea" localSheetId="8" hidden="1">'Attach 7'!$A$1:$E$60</definedName>
    <definedName name="Z_237D8718_39ED_4FFE_B3B2_D1192F8D2E87_.wvu.PrintArea" localSheetId="12" hidden="1">'Bid Form '!$A$1:$F$87</definedName>
    <definedName name="Z_237D8718_39ED_4FFE_B3B2_D1192F8D2E87_.wvu.PrintTitles" localSheetId="2" hidden="1">'Attach 3'!$18:$18</definedName>
    <definedName name="Z_237D8718_39ED_4FFE_B3B2_D1192F8D2E87_.wvu.Rows" localSheetId="7" hidden="1">'Attach 10 IP'!$42:$44</definedName>
    <definedName name="Z_237D8718_39ED_4FFE_B3B2_D1192F8D2E87_.wvu.Rows" localSheetId="12" hidden="1">'Bid Form '!$25:$25</definedName>
    <definedName name="Z_25BC7E9F_40A5_4432_8E37_9B306DBB118C_.wvu.PrintArea" localSheetId="12" hidden="1">'Bid Form '!$A$1:$F$87</definedName>
    <definedName name="Z_25BC7E9F_40A5_4432_8E37_9B306DBB118C_.wvu.Rows" localSheetId="12" hidden="1">'Bid Form '!$25:$25,'Bid Form '!#REF!</definedName>
    <definedName name="Z_2CB7C524_6988_4912_9883_E96B484169EE_.wvu.Cols" localSheetId="12" hidden="1">'Bid Form '!$G:$J,'Bid Form '!$AC:$AM</definedName>
    <definedName name="Z_2CB7C524_6988_4912_9883_E96B484169EE_.wvu.PrintArea" localSheetId="12" hidden="1">'Bid Form '!$A$1:$F$87</definedName>
    <definedName name="Z_2FDEDC7A_220A_4BDB_8FCD_0C556B60E1DF_.wvu.PrintArea" localSheetId="12" hidden="1">'Bid Form '!$A$1:$F$87</definedName>
    <definedName name="Z_2FDEDC7A_220A_4BDB_8FCD_0C556B60E1DF_.wvu.Rows" localSheetId="12" hidden="1">'Bid Form '!$25:$25</definedName>
    <definedName name="Z_33035E26_D1F4_4D4F_B261_2134F6B648FD_.wvu.Cols" localSheetId="12" hidden="1">'Bid Form '!$U:$BL</definedName>
    <definedName name="Z_33035E26_D1F4_4D4F_B261_2134F6B648FD_.wvu.PrintArea" localSheetId="12" hidden="1">'Bid Form '!$A$1:$F$87</definedName>
    <definedName name="Z_33035E26_D1F4_4D4F_B261_2134F6B648FD_.wvu.Rows" localSheetId="12" hidden="1">'Bid Form '!$25:$25</definedName>
    <definedName name="Z_3545AE1A_D3DD_4FC8_880A_180A3F66AD42_.wvu.Cols" localSheetId="7" hidden="1">'Attach 10 IP'!$K:$P</definedName>
    <definedName name="Z_3545AE1A_D3DD_4FC8_880A_180A3F66AD42_.wvu.Cols" localSheetId="3" hidden="1">'Attach 4'!$F:$F</definedName>
    <definedName name="Z_3545AE1A_D3DD_4FC8_880A_180A3F66AD42_.wvu.Cols" localSheetId="4" hidden="1">'Attach 5'!$F:$F</definedName>
    <definedName name="Z_3545AE1A_D3DD_4FC8_880A_180A3F66AD42_.wvu.Cols" localSheetId="8" hidden="1">'Attach 7'!$F:$F</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6" hidden="1">'Attach 10'!$A$1:$E$27</definedName>
    <definedName name="Z_3545AE1A_D3DD_4FC8_880A_180A3F66AD42_.wvu.PrintArea" localSheetId="7" hidden="1">'Attach 10 IP'!$A$8:$I$223</definedName>
    <definedName name="Z_3545AE1A_D3DD_4FC8_880A_180A3F66AD42_.wvu.PrintArea" localSheetId="2" hidden="1">'Attach 3'!$A$1:$I$29</definedName>
    <definedName name="Z_3545AE1A_D3DD_4FC8_880A_180A3F66AD42_.wvu.PrintArea" localSheetId="3" hidden="1">'Attach 4'!$A$1:$E$28</definedName>
    <definedName name="Z_3545AE1A_D3DD_4FC8_880A_180A3F66AD42_.wvu.PrintArea" localSheetId="4" hidden="1">'Attach 5'!$A$1:$E$31</definedName>
    <definedName name="Z_3545AE1A_D3DD_4FC8_880A_180A3F66AD42_.wvu.PrintArea" localSheetId="5" hidden="1">'Attach 6'!$A$1:$E$23</definedName>
    <definedName name="Z_3545AE1A_D3DD_4FC8_880A_180A3F66AD42_.wvu.PrintArea" localSheetId="8" hidden="1">'Attach 7'!$A$1:$E$59</definedName>
    <definedName name="Z_3545AE1A_D3DD_4FC8_880A_180A3F66AD42_.wvu.PrintArea" localSheetId="9" hidden="1">'Attach 8'!$A$1:$J$25</definedName>
    <definedName name="Z_3545AE1A_D3DD_4FC8_880A_180A3F66AD42_.wvu.PrintArea" localSheetId="0" hidden="1">Cover!$A$1:$F$18</definedName>
    <definedName name="Z_3545AE1A_D3DD_4FC8_880A_180A3F66AD42_.wvu.PrintArea" localSheetId="1" hidden="1">'Name of Bidder'!$B$1:$D$18</definedName>
    <definedName name="Z_3545AE1A_D3DD_4FC8_880A_180A3F66AD42_.wvu.PrintTitles" localSheetId="2" hidden="1">'Attach 3'!$18:$18</definedName>
    <definedName name="Z_3545AE1A_D3DD_4FC8_880A_180A3F66AD42_.wvu.Rows" localSheetId="7" hidden="1">'Attach 10 IP'!$42:$44</definedName>
    <definedName name="Z_3545AE1A_D3DD_4FC8_880A_180A3F66AD42_.wvu.Rows" localSheetId="1" hidden="1">'Name of Bidder'!#REF!</definedName>
    <definedName name="Z_3545AE1A_D3DD_4FC8_880A_180A3F66AD42_.wvu.Rows" localSheetId="13" hidden="1">'N-W (Cr.)'!$1:$119</definedName>
    <definedName name="Z_3EC7CC49_B2BF_43B4_8D13_7751A3B2BA80_.wvu.Cols" localSheetId="12" hidden="1">'Bid Form '!$AC:$AM</definedName>
    <definedName name="Z_3EC7CC49_B2BF_43B4_8D13_7751A3B2BA80_.wvu.PrintArea" localSheetId="12" hidden="1">'Bid Form '!$A$1:$F$87</definedName>
    <definedName name="Z_3EC7CC49_B2BF_43B4_8D13_7751A3B2BA80_.wvu.Rows" localSheetId="12" hidden="1">'Bid Form '!$25:$25</definedName>
    <definedName name="Z_61A8E90E_9DEC_4083_98B2_482D9678BA93_.wvu.Cols" localSheetId="7" hidden="1">'Attach 10 IP'!$K:$P</definedName>
    <definedName name="Z_61A8E90E_9DEC_4083_98B2_482D9678BA93_.wvu.Cols" localSheetId="2" hidden="1">'Attach 3'!#REF!</definedName>
    <definedName name="Z_61A8E90E_9DEC_4083_98B2_482D9678BA93_.wvu.Cols" localSheetId="3" hidden="1">'Attach 4'!$F:$F</definedName>
    <definedName name="Z_61A8E90E_9DEC_4083_98B2_482D9678BA93_.wvu.Cols" localSheetId="4" hidden="1">'Attach 5'!$F:$F</definedName>
    <definedName name="Z_61A8E90E_9DEC_4083_98B2_482D9678BA93_.wvu.Cols" localSheetId="8" hidden="1">'Attach 7'!$F:$F</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6" hidden="1">'Attach 10'!$A$1:$E$27</definedName>
    <definedName name="Z_61A8E90E_9DEC_4083_98B2_482D9678BA93_.wvu.PrintArea" localSheetId="7" hidden="1">'Attach 10 IP'!$A$8:$I$223</definedName>
    <definedName name="Z_61A8E90E_9DEC_4083_98B2_482D9678BA93_.wvu.PrintArea" localSheetId="2" hidden="1">'Attach 3'!$A$1:$I$29</definedName>
    <definedName name="Z_61A8E90E_9DEC_4083_98B2_482D9678BA93_.wvu.PrintArea" localSheetId="3" hidden="1">'Attach 4'!$A$1:$E$28</definedName>
    <definedName name="Z_61A8E90E_9DEC_4083_98B2_482D9678BA93_.wvu.PrintArea" localSheetId="4" hidden="1">'Attach 5'!$A$1:$E$31</definedName>
    <definedName name="Z_61A8E90E_9DEC_4083_98B2_482D9678BA93_.wvu.PrintArea" localSheetId="5" hidden="1">'Attach 6'!$A$1:$E$23</definedName>
    <definedName name="Z_61A8E90E_9DEC_4083_98B2_482D9678BA93_.wvu.PrintArea" localSheetId="8" hidden="1">'Attach 7'!$A$1:$E$59</definedName>
    <definedName name="Z_61A8E90E_9DEC_4083_98B2_482D9678BA93_.wvu.PrintArea" localSheetId="9" hidden="1">'Attach 8'!$A$1:$J$25</definedName>
    <definedName name="Z_61A8E90E_9DEC_4083_98B2_482D9678BA93_.wvu.PrintArea" localSheetId="0" hidden="1">Cover!$A$1:$F$18</definedName>
    <definedName name="Z_61A8E90E_9DEC_4083_98B2_482D9678BA93_.wvu.PrintArea" localSheetId="1" hidden="1">'Name of Bidder'!$B$1:$D$18</definedName>
    <definedName name="Z_61A8E90E_9DEC_4083_98B2_482D9678BA93_.wvu.PrintTitles" localSheetId="2" hidden="1">'Attach 3'!$18:$18</definedName>
    <definedName name="Z_61A8E90E_9DEC_4083_98B2_482D9678BA93_.wvu.Rows" localSheetId="7" hidden="1">'Attach 10 IP'!$42:$44</definedName>
    <definedName name="Z_61A8E90E_9DEC_4083_98B2_482D9678BA93_.wvu.Rows" localSheetId="0" hidden="1">Cover!$10:$11</definedName>
    <definedName name="Z_61A8E90E_9DEC_4083_98B2_482D9678BA93_.wvu.Rows" localSheetId="1" hidden="1">'Name of Bidder'!#REF!</definedName>
    <definedName name="Z_61A8E90E_9DEC_4083_98B2_482D9678BA93_.wvu.Rows" localSheetId="13" hidden="1">'N-W (Cr.)'!$1:$119</definedName>
    <definedName name="Z_629BDD3E_4046_451D_8D01_11325237A091_.wvu.Cols" localSheetId="7" hidden="1">'Attach 10 IP'!$K:$P</definedName>
    <definedName name="Z_629BDD3E_4046_451D_8D01_11325237A091_.wvu.Cols" localSheetId="2" hidden="1">'Attach 3'!#REF!</definedName>
    <definedName name="Z_629BDD3E_4046_451D_8D01_11325237A091_.wvu.Cols" localSheetId="3" hidden="1">'Attach 4'!$F:$F</definedName>
    <definedName name="Z_629BDD3E_4046_451D_8D01_11325237A091_.wvu.Cols" localSheetId="4" hidden="1">'Attach 5'!$F:$F</definedName>
    <definedName name="Z_629BDD3E_4046_451D_8D01_11325237A091_.wvu.Cols" localSheetId="8" hidden="1">'Attach 7'!$F:$F</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6" hidden="1">'Attach 10'!$A$1:$E$27</definedName>
    <definedName name="Z_629BDD3E_4046_451D_8D01_11325237A091_.wvu.PrintArea" localSheetId="7" hidden="1">'Attach 10 IP'!$A$8:$I$223</definedName>
    <definedName name="Z_629BDD3E_4046_451D_8D01_11325237A091_.wvu.PrintArea" localSheetId="2" hidden="1">'Attach 3'!$A$1:$I$29</definedName>
    <definedName name="Z_629BDD3E_4046_451D_8D01_11325237A091_.wvu.PrintArea" localSheetId="3" hidden="1">'Attach 4'!$A$1:$E$28</definedName>
    <definedName name="Z_629BDD3E_4046_451D_8D01_11325237A091_.wvu.PrintArea" localSheetId="4" hidden="1">'Attach 5'!$A$1:$E$31</definedName>
    <definedName name="Z_629BDD3E_4046_451D_8D01_11325237A091_.wvu.PrintArea" localSheetId="5" hidden="1">'Attach 6'!$A$1:$E$23</definedName>
    <definedName name="Z_629BDD3E_4046_451D_8D01_11325237A091_.wvu.PrintArea" localSheetId="8" hidden="1">'Attach 7'!$A$1:$E$59</definedName>
    <definedName name="Z_629BDD3E_4046_451D_8D01_11325237A091_.wvu.PrintArea" localSheetId="9" hidden="1">'Attach 8'!$A$1:$J$25</definedName>
    <definedName name="Z_629BDD3E_4046_451D_8D01_11325237A091_.wvu.PrintArea" localSheetId="0" hidden="1">Cover!$A$1:$F$18</definedName>
    <definedName name="Z_629BDD3E_4046_451D_8D01_11325237A091_.wvu.PrintArea" localSheetId="1" hidden="1">'Name of Bidder'!$B$1:$D$18</definedName>
    <definedName name="Z_629BDD3E_4046_451D_8D01_11325237A091_.wvu.PrintTitles" localSheetId="2" hidden="1">'Attach 3'!$18:$18</definedName>
    <definedName name="Z_629BDD3E_4046_451D_8D01_11325237A091_.wvu.Rows" localSheetId="7" hidden="1">'Attach 10 IP'!$42:$44</definedName>
    <definedName name="Z_629BDD3E_4046_451D_8D01_11325237A091_.wvu.Rows" localSheetId="1" hidden="1">'Name of Bidder'!#REF!</definedName>
    <definedName name="Z_629BDD3E_4046_451D_8D01_11325237A091_.wvu.Rows" localSheetId="13" hidden="1">'N-W (Cr.)'!$1:$119</definedName>
    <definedName name="Z_6A6F11F6_4979_4331_B451_38654332CB39_.wvu.PrintArea" localSheetId="12" hidden="1">'Bid Form '!$A$1:$F$87</definedName>
    <definedName name="Z_6A6F11F6_4979_4331_B451_38654332CB39_.wvu.Rows" localSheetId="12" hidden="1">'Bid Form '!$25:$25</definedName>
    <definedName name="Z_6B2C1320_5106_401D_86E8_03FFC7419150_.wvu.Cols" localSheetId="7" hidden="1">'Attach 10 IP'!$K:$P</definedName>
    <definedName name="Z_6B2C1320_5106_401D_86E8_03FFC7419150_.wvu.Cols" localSheetId="3" hidden="1">'Attach 4'!$F:$F</definedName>
    <definedName name="Z_6B2C1320_5106_401D_86E8_03FFC7419150_.wvu.Cols" localSheetId="4" hidden="1">'Attach 5'!$F:$F</definedName>
    <definedName name="Z_6B2C1320_5106_401D_86E8_03FFC7419150_.wvu.Cols" localSheetId="8" hidden="1">'Attach 7'!$F:$F</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6" hidden="1">'Attach 10'!$A$1:$E$27</definedName>
    <definedName name="Z_6B2C1320_5106_401D_86E8_03FFC7419150_.wvu.PrintArea" localSheetId="7" hidden="1">'Attach 10 IP'!$A$8:$I$223</definedName>
    <definedName name="Z_6B2C1320_5106_401D_86E8_03FFC7419150_.wvu.PrintArea" localSheetId="2" hidden="1">'Attach 3'!$A$1:$I$29</definedName>
    <definedName name="Z_6B2C1320_5106_401D_86E8_03FFC7419150_.wvu.PrintArea" localSheetId="3" hidden="1">'Attach 4'!$A$1:$E$28</definedName>
    <definedName name="Z_6B2C1320_5106_401D_86E8_03FFC7419150_.wvu.PrintArea" localSheetId="4" hidden="1">'Attach 5'!$A$1:$E$31</definedName>
    <definedName name="Z_6B2C1320_5106_401D_86E8_03FFC7419150_.wvu.PrintArea" localSheetId="5" hidden="1">'Attach 6'!$A$1:$E$23</definedName>
    <definedName name="Z_6B2C1320_5106_401D_86E8_03FFC7419150_.wvu.PrintArea" localSheetId="8" hidden="1">'Attach 7'!$A$1:$E$59</definedName>
    <definedName name="Z_6B2C1320_5106_401D_86E8_03FFC7419150_.wvu.PrintArea" localSheetId="9" hidden="1">'Attach 8'!$A$1:$J$25</definedName>
    <definedName name="Z_6B2C1320_5106_401D_86E8_03FFC7419150_.wvu.PrintArea" localSheetId="0" hidden="1">Cover!$A$1:$F$18</definedName>
    <definedName name="Z_6B2C1320_5106_401D_86E8_03FFC7419150_.wvu.PrintArea" localSheetId="1" hidden="1">'Name of Bidder'!$B$1:$D$18</definedName>
    <definedName name="Z_6B2C1320_5106_401D_86E8_03FFC7419150_.wvu.PrintTitles" localSheetId="2" hidden="1">'Attach 3'!$18:$18</definedName>
    <definedName name="Z_6B2C1320_5106_401D_86E8_03FFC7419150_.wvu.Rows" localSheetId="7" hidden="1">'Attach 10 IP'!$42:$44</definedName>
    <definedName name="Z_6B2C1320_5106_401D_86E8_03FFC7419150_.wvu.Rows" localSheetId="1" hidden="1">'Name of Bidder'!#REF!</definedName>
    <definedName name="Z_6B2C1320_5106_401D_86E8_03FFC7419150_.wvu.Rows" localSheetId="13" hidden="1">'N-W (Cr.)'!$1:$119</definedName>
    <definedName name="Z_6BA3BFD7_4C38_4319_94A9_E7F7E0BA0888_.wvu.Cols" localSheetId="12" hidden="1">'Bid Form '!$AC:$AM</definedName>
    <definedName name="Z_6BA3BFD7_4C38_4319_94A9_E7F7E0BA0888_.wvu.PrintArea" localSheetId="12" hidden="1">'Bid Form '!$A$1:$F$87</definedName>
    <definedName name="Z_6BA3BFD7_4C38_4319_94A9_E7F7E0BA0888_.wvu.Rows" localSheetId="12" hidden="1">'Bid Form '!$25:$25</definedName>
    <definedName name="Z_6F637C86_117D_4792_B5D4_37E20B1C50B5_.wvu.Cols" localSheetId="7" hidden="1">'Attach 10 IP'!$K:$P</definedName>
    <definedName name="Z_6F637C86_117D_4792_B5D4_37E20B1C50B5_.wvu.Cols" localSheetId="2" hidden="1">'Attach 3'!#REF!</definedName>
    <definedName name="Z_6F637C86_117D_4792_B5D4_37E20B1C50B5_.wvu.Cols" localSheetId="3" hidden="1">'Attach 4'!$F:$F</definedName>
    <definedName name="Z_6F637C86_117D_4792_B5D4_37E20B1C50B5_.wvu.Cols" localSheetId="4" hidden="1">'Attach 5'!$F:$F</definedName>
    <definedName name="Z_6F637C86_117D_4792_B5D4_37E20B1C50B5_.wvu.Cols" localSheetId="8" hidden="1">'Attach 7'!$F:$F</definedName>
    <definedName name="Z_6F637C86_117D_4792_B5D4_37E20B1C50B5_.wvu.Cols" localSheetId="12" hidden="1">'Bid Form '!$G:$J,'Bid Form '!$AC:$AM</definedName>
    <definedName name="Z_6F637C86_117D_4792_B5D4_37E20B1C50B5_.wvu.Cols" localSheetId="1" hidden="1">'Name of Bidder'!$A:$A,'Name of Bidder'!$F:$X</definedName>
    <definedName name="Z_6F637C86_117D_4792_B5D4_37E20B1C50B5_.wvu.Cols" localSheetId="13" hidden="1">'N-W (Cr.)'!$C:$C,'N-W (Cr.)'!$F:$U</definedName>
    <definedName name="Z_6F637C86_117D_4792_B5D4_37E20B1C50B5_.wvu.PrintArea" localSheetId="6" hidden="1">'Attach 10'!$A$1:$E$27</definedName>
    <definedName name="Z_6F637C86_117D_4792_B5D4_37E20B1C50B5_.wvu.PrintArea" localSheetId="7" hidden="1">'Attach 10 IP'!$A$8:$I$223</definedName>
    <definedName name="Z_6F637C86_117D_4792_B5D4_37E20B1C50B5_.wvu.PrintArea" localSheetId="2" hidden="1">'Attach 3'!$A$1:$I$29</definedName>
    <definedName name="Z_6F637C86_117D_4792_B5D4_37E20B1C50B5_.wvu.PrintArea" localSheetId="3" hidden="1">'Attach 4'!$A$1:$E$28</definedName>
    <definedName name="Z_6F637C86_117D_4792_B5D4_37E20B1C50B5_.wvu.PrintArea" localSheetId="4" hidden="1">'Attach 5'!$A$1:$E$31</definedName>
    <definedName name="Z_6F637C86_117D_4792_B5D4_37E20B1C50B5_.wvu.PrintArea" localSheetId="5" hidden="1">'Attach 6'!$A$1:$E$23</definedName>
    <definedName name="Z_6F637C86_117D_4792_B5D4_37E20B1C50B5_.wvu.PrintArea" localSheetId="8" hidden="1">'Attach 7'!$A$1:$E$59</definedName>
    <definedName name="Z_6F637C86_117D_4792_B5D4_37E20B1C50B5_.wvu.PrintArea" localSheetId="9" hidden="1">'Attach 8'!$A$1:$J$25</definedName>
    <definedName name="Z_6F637C86_117D_4792_B5D4_37E20B1C50B5_.wvu.PrintArea" localSheetId="12" hidden="1">'Bid Form '!$A$1:$F$87</definedName>
    <definedName name="Z_6F637C86_117D_4792_B5D4_37E20B1C50B5_.wvu.PrintArea" localSheetId="0" hidden="1">Cover!$A$1:$F$18</definedName>
    <definedName name="Z_6F637C86_117D_4792_B5D4_37E20B1C50B5_.wvu.PrintArea" localSheetId="1" hidden="1">'Name of Bidder'!$B$1:$D$18</definedName>
    <definedName name="Z_6F637C86_117D_4792_B5D4_37E20B1C50B5_.wvu.PrintTitles" localSheetId="2" hidden="1">'Attach 3'!$18:$18</definedName>
    <definedName name="Z_6F637C86_117D_4792_B5D4_37E20B1C50B5_.wvu.Rows" localSheetId="7" hidden="1">'Attach 10 IP'!$42:$44</definedName>
    <definedName name="Z_6F637C86_117D_4792_B5D4_37E20B1C50B5_.wvu.Rows" localSheetId="12" hidden="1">'Bid Form '!$31:$31</definedName>
    <definedName name="Z_6F637C86_117D_4792_B5D4_37E20B1C50B5_.wvu.Rows" localSheetId="0" hidden="1">Cover!$10:$11</definedName>
    <definedName name="Z_6F637C86_117D_4792_B5D4_37E20B1C50B5_.wvu.Rows" localSheetId="1" hidden="1">'Name of Bidder'!#REF!,'Name of Bidder'!$11:$13,'Name of Bidder'!#REF!</definedName>
    <definedName name="Z_6F637C86_117D_4792_B5D4_37E20B1C50B5_.wvu.Rows" localSheetId="13" hidden="1">'N-W (Cr.)'!$1:$119</definedName>
    <definedName name="Z_74ACC2E3_9E03_4ED7_A97C_FFACC695DBAE_.wvu.Cols" localSheetId="7" hidden="1">'Attach 10 IP'!$K:$P</definedName>
    <definedName name="Z_74ACC2E3_9E03_4ED7_A97C_FFACC695DBAE_.wvu.Cols" localSheetId="2" hidden="1">'Attach 3'!#REF!</definedName>
    <definedName name="Z_74ACC2E3_9E03_4ED7_A97C_FFACC695DBAE_.wvu.Cols" localSheetId="3" hidden="1">'Attach 4'!$F:$F</definedName>
    <definedName name="Z_74ACC2E3_9E03_4ED7_A97C_FFACC695DBAE_.wvu.Cols" localSheetId="4" hidden="1">'Attach 5'!$F:$F</definedName>
    <definedName name="Z_74ACC2E3_9E03_4ED7_A97C_FFACC695DBAE_.wvu.Cols" localSheetId="8" hidden="1">'Attach 7'!$F:$F</definedName>
    <definedName name="Z_74ACC2E3_9E03_4ED7_A97C_FFACC695DBAE_.wvu.Cols" localSheetId="12" hidden="1">'Bid Form '!$G:$J,'Bid Form '!$AC:$AM</definedName>
    <definedName name="Z_74ACC2E3_9E03_4ED7_A97C_FFACC695DBAE_.wvu.Cols" localSheetId="1" hidden="1">'Name of Bidder'!$A:$A,'Name of Bidder'!$F:$X</definedName>
    <definedName name="Z_74ACC2E3_9E03_4ED7_A97C_FFACC695DBAE_.wvu.Cols" localSheetId="13" hidden="1">'N-W (Cr.)'!$C:$C,'N-W (Cr.)'!$F:$U</definedName>
    <definedName name="Z_74ACC2E3_9E03_4ED7_A97C_FFACC695DBAE_.wvu.PrintArea" localSheetId="6" hidden="1">'Attach 10'!$A$1:$E$27</definedName>
    <definedName name="Z_74ACC2E3_9E03_4ED7_A97C_FFACC695DBAE_.wvu.PrintArea" localSheetId="7" hidden="1">'Attach 10 IP'!$A$8:$I$223</definedName>
    <definedName name="Z_74ACC2E3_9E03_4ED7_A97C_FFACC695DBAE_.wvu.PrintArea" localSheetId="2" hidden="1">'Attach 3'!$A$1:$I$29</definedName>
    <definedName name="Z_74ACC2E3_9E03_4ED7_A97C_FFACC695DBAE_.wvu.PrintArea" localSheetId="3" hidden="1">'Attach 4'!$A$1:$E$27</definedName>
    <definedName name="Z_74ACC2E3_9E03_4ED7_A97C_FFACC695DBAE_.wvu.PrintArea" localSheetId="4" hidden="1">'Attach 5'!$A$1:$E$31</definedName>
    <definedName name="Z_74ACC2E3_9E03_4ED7_A97C_FFACC695DBAE_.wvu.PrintArea" localSheetId="5" hidden="1">'Attach 6'!$A$1:$E$23</definedName>
    <definedName name="Z_74ACC2E3_9E03_4ED7_A97C_FFACC695DBAE_.wvu.PrintArea" localSheetId="8" hidden="1">'Attach 7'!$A$1:$E$59</definedName>
    <definedName name="Z_74ACC2E3_9E03_4ED7_A97C_FFACC695DBAE_.wvu.PrintArea" localSheetId="9" hidden="1">'Attach 8'!$A$1:$J$25</definedName>
    <definedName name="Z_74ACC2E3_9E03_4ED7_A97C_FFACC695DBAE_.wvu.PrintArea" localSheetId="12" hidden="1">'Bid Form '!$A$1:$F$87</definedName>
    <definedName name="Z_74ACC2E3_9E03_4ED7_A97C_FFACC695DBAE_.wvu.PrintArea" localSheetId="0" hidden="1">Cover!$A$1:$F$18</definedName>
    <definedName name="Z_74ACC2E3_9E03_4ED7_A97C_FFACC695DBAE_.wvu.PrintArea" localSheetId="1" hidden="1">'Name of Bidder'!$B$1:$D$18</definedName>
    <definedName name="Z_74ACC2E3_9E03_4ED7_A97C_FFACC695DBAE_.wvu.PrintTitles" localSheetId="2" hidden="1">'Attach 3'!$18:$18</definedName>
    <definedName name="Z_74ACC2E3_9E03_4ED7_A97C_FFACC695DBAE_.wvu.Rows" localSheetId="7" hidden="1">'Attach 10 IP'!$42:$44</definedName>
    <definedName name="Z_74ACC2E3_9E03_4ED7_A97C_FFACC695DBAE_.wvu.Rows" localSheetId="12" hidden="1">'Bid Form '!$31:$31</definedName>
    <definedName name="Z_74ACC2E3_9E03_4ED7_A97C_FFACC695DBAE_.wvu.Rows" localSheetId="0" hidden="1">Cover!$10:$11</definedName>
    <definedName name="Z_74ACC2E3_9E03_4ED7_A97C_FFACC695DBAE_.wvu.Rows" localSheetId="1" hidden="1">'Name of Bidder'!#REF!,'Name of Bidder'!$11:$13,'Name of Bidder'!#REF!</definedName>
    <definedName name="Z_74ACC2E3_9E03_4ED7_A97C_FFACC695DBAE_.wvu.Rows" localSheetId="13" hidden="1">'N-W (Cr.)'!$1:$119</definedName>
    <definedName name="Z_793D7AE3_AFA3_4423_B6D3_DCFCFA6BCF7A_.wvu.Cols" localSheetId="12" hidden="1">'Bid Form '!$AC:$AM</definedName>
    <definedName name="Z_793D7AE3_AFA3_4423_B6D3_DCFCFA6BCF7A_.wvu.PrintArea" localSheetId="12" hidden="1">'Bid Form '!$A$1:$F$87</definedName>
    <definedName name="Z_793D7AE3_AFA3_4423_B6D3_DCFCFA6BCF7A_.wvu.Rows" localSheetId="12" hidden="1">'Bid Form '!$25:$25</definedName>
    <definedName name="Z_799F3DD8_9623_41A6_8C65_2E0FA91393C0_.wvu.Cols" localSheetId="7" hidden="1">'Attach 10 IP'!$K:$P</definedName>
    <definedName name="Z_799F3DD8_9623_41A6_8C65_2E0FA91393C0_.wvu.Cols" localSheetId="2" hidden="1">'Attach 3'!#REF!</definedName>
    <definedName name="Z_799F3DD8_9623_41A6_8C65_2E0FA91393C0_.wvu.Cols" localSheetId="3" hidden="1">'Attach 4'!$F:$F</definedName>
    <definedName name="Z_799F3DD8_9623_41A6_8C65_2E0FA91393C0_.wvu.Cols" localSheetId="4" hidden="1">'Attach 5'!$F:$F</definedName>
    <definedName name="Z_799F3DD8_9623_41A6_8C65_2E0FA91393C0_.wvu.Cols" localSheetId="8" hidden="1">'Attach 7'!$F:$F</definedName>
    <definedName name="Z_799F3DD8_9623_41A6_8C65_2E0FA91393C0_.wvu.Cols" localSheetId="12" hidden="1">'Bid Form '!$G:$J,'Bid Form '!$AC:$AM</definedName>
    <definedName name="Z_799F3DD8_9623_41A6_8C65_2E0FA91393C0_.wvu.Cols" localSheetId="1" hidden="1">'Name of Bidder'!$A:$A,'Name of Bidder'!$F:$X</definedName>
    <definedName name="Z_799F3DD8_9623_41A6_8C65_2E0FA91393C0_.wvu.Cols" localSheetId="13" hidden="1">'N-W (Cr.)'!$C:$C,'N-W (Cr.)'!$F:$U</definedName>
    <definedName name="Z_799F3DD8_9623_41A6_8C65_2E0FA91393C0_.wvu.PrintArea" localSheetId="6" hidden="1">'Attach 10'!$A$1:$E$27</definedName>
    <definedName name="Z_799F3DD8_9623_41A6_8C65_2E0FA91393C0_.wvu.PrintArea" localSheetId="7" hidden="1">'Attach 10 IP'!$A$8:$I$223</definedName>
    <definedName name="Z_799F3DD8_9623_41A6_8C65_2E0FA91393C0_.wvu.PrintArea" localSheetId="2" hidden="1">'Attach 3'!$A$1:$I$29</definedName>
    <definedName name="Z_799F3DD8_9623_41A6_8C65_2E0FA91393C0_.wvu.PrintArea" localSheetId="3" hidden="1">'Attach 4'!$A$1:$E$27</definedName>
    <definedName name="Z_799F3DD8_9623_41A6_8C65_2E0FA91393C0_.wvu.PrintArea" localSheetId="4" hidden="1">'Attach 5'!$A$1:$E$31</definedName>
    <definedName name="Z_799F3DD8_9623_41A6_8C65_2E0FA91393C0_.wvu.PrintArea" localSheetId="5" hidden="1">'Attach 6'!$A$1:$E$23</definedName>
    <definedName name="Z_799F3DD8_9623_41A6_8C65_2E0FA91393C0_.wvu.PrintArea" localSheetId="8" hidden="1">'Attach 7'!$A$1:$E$59</definedName>
    <definedName name="Z_799F3DD8_9623_41A6_8C65_2E0FA91393C0_.wvu.PrintArea" localSheetId="9" hidden="1">'Attach 8'!$A$1:$J$25</definedName>
    <definedName name="Z_799F3DD8_9623_41A6_8C65_2E0FA91393C0_.wvu.PrintArea" localSheetId="12" hidden="1">'Bid Form '!$A$1:$F$87</definedName>
    <definedName name="Z_799F3DD8_9623_41A6_8C65_2E0FA91393C0_.wvu.PrintArea" localSheetId="0" hidden="1">Cover!$A$1:$F$18</definedName>
    <definedName name="Z_799F3DD8_9623_41A6_8C65_2E0FA91393C0_.wvu.PrintArea" localSheetId="1" hidden="1">'Name of Bidder'!$B$1:$D$18</definedName>
    <definedName name="Z_799F3DD8_9623_41A6_8C65_2E0FA91393C0_.wvu.PrintTitles" localSheetId="2" hidden="1">'Attach 3'!$18:$18</definedName>
    <definedName name="Z_799F3DD8_9623_41A6_8C65_2E0FA91393C0_.wvu.Rows" localSheetId="7" hidden="1">'Attach 10 IP'!$42:$44</definedName>
    <definedName name="Z_799F3DD8_9623_41A6_8C65_2E0FA91393C0_.wvu.Rows" localSheetId="12" hidden="1">'Bid Form '!$31:$31</definedName>
    <definedName name="Z_799F3DD8_9623_41A6_8C65_2E0FA91393C0_.wvu.Rows" localSheetId="0" hidden="1">Cover!$10:$11</definedName>
    <definedName name="Z_799F3DD8_9623_41A6_8C65_2E0FA91393C0_.wvu.Rows" localSheetId="1" hidden="1">'Name of Bidder'!#REF!,'Name of Bidder'!$11:$13,'Name of Bidder'!#REF!</definedName>
    <definedName name="Z_799F3DD8_9623_41A6_8C65_2E0FA91393C0_.wvu.Rows" localSheetId="13" hidden="1">'N-W (Cr.)'!$1:$119</definedName>
    <definedName name="Z_863DE73B_EDD5_4C94_B877_7C156CB081F7_.wvu.Cols" localSheetId="7" hidden="1">'Attach 10 IP'!$K:$P</definedName>
    <definedName name="Z_863DE73B_EDD5_4C94_B877_7C156CB081F7_.wvu.Cols" localSheetId="2" hidden="1">'Attach 3'!#REF!</definedName>
    <definedName name="Z_863DE73B_EDD5_4C94_B877_7C156CB081F7_.wvu.Cols" localSheetId="3" hidden="1">'Attach 4'!$F:$F</definedName>
    <definedName name="Z_863DE73B_EDD5_4C94_B877_7C156CB081F7_.wvu.Cols" localSheetId="4" hidden="1">'Attach 5'!$F:$F</definedName>
    <definedName name="Z_863DE73B_EDD5_4C94_B877_7C156CB081F7_.wvu.Cols" localSheetId="8" hidden="1">'Attach 7'!$F:$F</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6" hidden="1">'Attach 10'!$A$1:$E$27</definedName>
    <definedName name="Z_863DE73B_EDD5_4C94_B877_7C156CB081F7_.wvu.PrintArea" localSheetId="7" hidden="1">'Attach 10 IP'!$A$8:$I$223</definedName>
    <definedName name="Z_863DE73B_EDD5_4C94_B877_7C156CB081F7_.wvu.PrintArea" localSheetId="2" hidden="1">'Attach 3'!$A$1:$I$29</definedName>
    <definedName name="Z_863DE73B_EDD5_4C94_B877_7C156CB081F7_.wvu.PrintArea" localSheetId="3" hidden="1">'Attach 4'!$A$1:$E$28</definedName>
    <definedName name="Z_863DE73B_EDD5_4C94_B877_7C156CB081F7_.wvu.PrintArea" localSheetId="4" hidden="1">'Attach 5'!$A$1:$E$31</definedName>
    <definedName name="Z_863DE73B_EDD5_4C94_B877_7C156CB081F7_.wvu.PrintArea" localSheetId="5" hidden="1">'Attach 6'!$A$1:$E$23</definedName>
    <definedName name="Z_863DE73B_EDD5_4C94_B877_7C156CB081F7_.wvu.PrintArea" localSheetId="8" hidden="1">'Attach 7'!$A$1:$E$59</definedName>
    <definedName name="Z_863DE73B_EDD5_4C94_B877_7C156CB081F7_.wvu.PrintArea" localSheetId="9" hidden="1">'Attach 8'!$A$1:$J$25</definedName>
    <definedName name="Z_863DE73B_EDD5_4C94_B877_7C156CB081F7_.wvu.PrintArea" localSheetId="0" hidden="1">Cover!$A$1:$F$18</definedName>
    <definedName name="Z_863DE73B_EDD5_4C94_B877_7C156CB081F7_.wvu.PrintArea" localSheetId="1" hidden="1">'Name of Bidder'!$B$1:$D$18</definedName>
    <definedName name="Z_863DE73B_EDD5_4C94_B877_7C156CB081F7_.wvu.PrintTitles" localSheetId="2" hidden="1">'Attach 3'!$18:$18</definedName>
    <definedName name="Z_863DE73B_EDD5_4C94_B877_7C156CB081F7_.wvu.Rows" localSheetId="7" hidden="1">'Attach 10 IP'!$42:$44</definedName>
    <definedName name="Z_863DE73B_EDD5_4C94_B877_7C156CB081F7_.wvu.Rows" localSheetId="0" hidden="1">Cover!$10:$11</definedName>
    <definedName name="Z_863DE73B_EDD5_4C94_B877_7C156CB081F7_.wvu.Rows" localSheetId="1" hidden="1">'Name of Bidder'!#REF!</definedName>
    <definedName name="Z_863DE73B_EDD5_4C94_B877_7C156CB081F7_.wvu.Rows" localSheetId="13" hidden="1">'N-W (Cr.)'!$1:$119</definedName>
    <definedName name="Z_8E7B022F_1113_4BA2_B2BA_8EDBE02A2557_.wvu.PrintArea" localSheetId="6" hidden="1">'Attach 10'!$A$1:$E$29</definedName>
    <definedName name="Z_8E7B022F_1113_4BA2_B2BA_8EDBE02A2557_.wvu.PrintArea" localSheetId="2" hidden="1">'Attach 3'!$A$1:$E$37</definedName>
    <definedName name="Z_8E7B022F_1113_4BA2_B2BA_8EDBE02A2557_.wvu.PrintArea" localSheetId="3" hidden="1">'Attach 4'!$A$1:$E$28</definedName>
    <definedName name="Z_8E7B022F_1113_4BA2_B2BA_8EDBE02A2557_.wvu.PrintArea" localSheetId="4" hidden="1">'Attach 5'!$A$1:$E$31</definedName>
    <definedName name="Z_8E7B022F_1113_4BA2_B2BA_8EDBE02A2557_.wvu.PrintArea" localSheetId="5" hidden="1">'Attach 6'!$A$1:$E$25</definedName>
    <definedName name="Z_8E7B022F_1113_4BA2_B2BA_8EDBE02A2557_.wvu.PrintArea" localSheetId="8" hidden="1">'Attach 7'!$A$1:$E$60</definedName>
    <definedName name="Z_8E7B022F_1113_4BA2_B2BA_8EDBE02A2557_.wvu.PrintArea" localSheetId="12" hidden="1">'Bid Form '!$A$1:$F$87</definedName>
    <definedName name="Z_8E7B022F_1113_4BA2_B2BA_8EDBE02A2557_.wvu.PrintTitles" localSheetId="2" hidden="1">'Attach 3'!$18:$18</definedName>
    <definedName name="Z_902C40DA_376E_410F_87E5_8188D8393A84_.wvu.Cols" localSheetId="1" hidden="1">'Name of Bidder'!$A:$A</definedName>
    <definedName name="Z_902C40DA_376E_410F_87E5_8188D8393A84_.wvu.PrintArea" localSheetId="1" hidden="1">'Name of Bidder'!$B$1:$D$18</definedName>
    <definedName name="Z_902C40DA_376E_410F_87E5_8188D8393A84_.wvu.Rows" localSheetId="1" hidden="1">'Name of Bidder'!#REF!</definedName>
    <definedName name="Z_9CE94B9F_4902_4B08_AE4E_74E93D8E789E_.wvu.Cols" localSheetId="7" hidden="1">'Attach 10 IP'!$K:$P</definedName>
    <definedName name="Z_9CE94B9F_4902_4B08_AE4E_74E93D8E789E_.wvu.Cols" localSheetId="2" hidden="1">'Attach 3'!#REF!</definedName>
    <definedName name="Z_9CE94B9F_4902_4B08_AE4E_74E93D8E789E_.wvu.Cols" localSheetId="3" hidden="1">'Attach 4'!$F:$F</definedName>
    <definedName name="Z_9CE94B9F_4902_4B08_AE4E_74E93D8E789E_.wvu.Cols" localSheetId="4" hidden="1">'Attach 5'!$F:$F</definedName>
    <definedName name="Z_9CE94B9F_4902_4B08_AE4E_74E93D8E789E_.wvu.Cols" localSheetId="8" hidden="1">'Attach 7'!$F:$F</definedName>
    <definedName name="Z_9CE94B9F_4902_4B08_AE4E_74E93D8E789E_.wvu.Cols" localSheetId="1" hidden="1">'Name of Bidder'!$A:$A,'Name of Bidder'!$F:$X</definedName>
    <definedName name="Z_9CE94B9F_4902_4B08_AE4E_74E93D8E789E_.wvu.Cols" localSheetId="13" hidden="1">'N-W (Cr.)'!$C:$C,'N-W (Cr.)'!$F:$U</definedName>
    <definedName name="Z_9CE94B9F_4902_4B08_AE4E_74E93D8E789E_.wvu.PrintArea" localSheetId="6" hidden="1">'Attach 10'!$A$1:$E$27</definedName>
    <definedName name="Z_9CE94B9F_4902_4B08_AE4E_74E93D8E789E_.wvu.PrintArea" localSheetId="7" hidden="1">'Attach 10 IP'!$A$8:$I$223</definedName>
    <definedName name="Z_9CE94B9F_4902_4B08_AE4E_74E93D8E789E_.wvu.PrintArea" localSheetId="2" hidden="1">'Attach 3'!$A$1:$I$29</definedName>
    <definedName name="Z_9CE94B9F_4902_4B08_AE4E_74E93D8E789E_.wvu.PrintArea" localSheetId="3" hidden="1">'Attach 4'!$A$1:$E$28</definedName>
    <definedName name="Z_9CE94B9F_4902_4B08_AE4E_74E93D8E789E_.wvu.PrintArea" localSheetId="4" hidden="1">'Attach 5'!$A$1:$E$31</definedName>
    <definedName name="Z_9CE94B9F_4902_4B08_AE4E_74E93D8E789E_.wvu.PrintArea" localSheetId="5" hidden="1">'Attach 6'!$A$1:$E$23</definedName>
    <definedName name="Z_9CE94B9F_4902_4B08_AE4E_74E93D8E789E_.wvu.PrintArea" localSheetId="8" hidden="1">'Attach 7'!$A$1:$E$59</definedName>
    <definedName name="Z_9CE94B9F_4902_4B08_AE4E_74E93D8E789E_.wvu.PrintArea" localSheetId="9" hidden="1">'Attach 8'!$A$1:$J$25</definedName>
    <definedName name="Z_9CE94B9F_4902_4B08_AE4E_74E93D8E789E_.wvu.PrintArea" localSheetId="0" hidden="1">Cover!$A$1:$F$18</definedName>
    <definedName name="Z_9CE94B9F_4902_4B08_AE4E_74E93D8E789E_.wvu.PrintArea" localSheetId="1" hidden="1">'Name of Bidder'!$B$1:$D$18</definedName>
    <definedName name="Z_9CE94B9F_4902_4B08_AE4E_74E93D8E789E_.wvu.PrintTitles" localSheetId="2" hidden="1">'Attach 3'!$18:$18</definedName>
    <definedName name="Z_9CE94B9F_4902_4B08_AE4E_74E93D8E789E_.wvu.Rows" localSheetId="7" hidden="1">'Attach 10 IP'!$42:$44</definedName>
    <definedName name="Z_9CE94B9F_4902_4B08_AE4E_74E93D8E789E_.wvu.Rows" localSheetId="0" hidden="1">Cover!$10:$11</definedName>
    <definedName name="Z_9CE94B9F_4902_4B08_AE4E_74E93D8E789E_.wvu.Rows" localSheetId="1" hidden="1">'Name of Bidder'!#REF!</definedName>
    <definedName name="Z_9CE94B9F_4902_4B08_AE4E_74E93D8E789E_.wvu.Rows" localSheetId="13" hidden="1">'N-W (Cr.)'!$1:$119</definedName>
    <definedName name="Z_A3F641DF_CF1D_48E3_AFDC_E52726A449CB_.wvu.PrintArea" localSheetId="6" hidden="1">'Attach 10'!$A$1:$E$30</definedName>
    <definedName name="Z_A3F641DF_CF1D_48E3_AFDC_E52726A449CB_.wvu.PrintArea" localSheetId="2" hidden="1">'Attach 3'!$A$1:$E$37</definedName>
    <definedName name="Z_A3F641DF_CF1D_48E3_AFDC_E52726A449CB_.wvu.PrintArea" localSheetId="3" hidden="1">'Attach 4'!$A$1:$E$28</definedName>
    <definedName name="Z_A3F641DF_CF1D_48E3_AFDC_E52726A449CB_.wvu.PrintArea" localSheetId="4" hidden="1">'Attach 5'!$A$1:$E$31</definedName>
    <definedName name="Z_A3F641DF_CF1D_48E3_AFDC_E52726A449CB_.wvu.PrintArea" localSheetId="5" hidden="1">'Attach 6'!$A$1:$E$26</definedName>
    <definedName name="Z_A3F641DF_CF1D_48E3_AFDC_E52726A449CB_.wvu.PrintArea" localSheetId="8" hidden="1">'Attach 7'!$A$1:$E$61</definedName>
    <definedName name="Z_A3F641DF_CF1D_48E3_AFDC_E52726A449CB_.wvu.PrintArea" localSheetId="12" hidden="1">'Bid Form '!$A$1:$F$87</definedName>
    <definedName name="Z_A3F641DF_CF1D_48E3_AFDC_E52726A449CB_.wvu.PrintTitles" localSheetId="2" hidden="1">'Attach 3'!$18:$18</definedName>
    <definedName name="Z_A60C0BDD_7FB1_4EBA_A0E1_529280DA1A28_.wvu.Cols" localSheetId="7" hidden="1">'Attach 10 IP'!$K:$P</definedName>
    <definedName name="Z_A60C0BDD_7FB1_4EBA_A0E1_529280DA1A28_.wvu.Cols" localSheetId="2" hidden="1">'Attach 3'!#REF!</definedName>
    <definedName name="Z_A60C0BDD_7FB1_4EBA_A0E1_529280DA1A28_.wvu.Cols" localSheetId="3" hidden="1">'Attach 4'!$F:$F</definedName>
    <definedName name="Z_A60C0BDD_7FB1_4EBA_A0E1_529280DA1A28_.wvu.Cols" localSheetId="4" hidden="1">'Attach 5'!$F:$F</definedName>
    <definedName name="Z_A60C0BDD_7FB1_4EBA_A0E1_529280DA1A28_.wvu.Cols" localSheetId="8" hidden="1">'Attach 7'!$F:$F</definedName>
    <definedName name="Z_A60C0BDD_7FB1_4EBA_A0E1_529280DA1A28_.wvu.Cols" localSheetId="12" hidden="1">'Bid Form '!$G:$J,'Bid Form '!$AC:$AM</definedName>
    <definedName name="Z_A60C0BDD_7FB1_4EBA_A0E1_529280DA1A28_.wvu.Cols" localSheetId="1" hidden="1">'Name of Bidder'!$A:$A,'Name of Bidder'!$F:$X</definedName>
    <definedName name="Z_A60C0BDD_7FB1_4EBA_A0E1_529280DA1A28_.wvu.Cols" localSheetId="13" hidden="1">'N-W (Cr.)'!$C:$C,'N-W (Cr.)'!$F:$U</definedName>
    <definedName name="Z_A60C0BDD_7FB1_4EBA_A0E1_529280DA1A28_.wvu.PrintArea" localSheetId="6" hidden="1">'Attach 10'!$A$1:$E$27</definedName>
    <definedName name="Z_A60C0BDD_7FB1_4EBA_A0E1_529280DA1A28_.wvu.PrintArea" localSheetId="7" hidden="1">'Attach 10 IP'!$A$8:$I$223</definedName>
    <definedName name="Z_A60C0BDD_7FB1_4EBA_A0E1_529280DA1A28_.wvu.PrintArea" localSheetId="2" hidden="1">'Attach 3'!$A$1:$I$29</definedName>
    <definedName name="Z_A60C0BDD_7FB1_4EBA_A0E1_529280DA1A28_.wvu.PrintArea" localSheetId="3" hidden="1">'Attach 4'!$A$1:$E$28</definedName>
    <definedName name="Z_A60C0BDD_7FB1_4EBA_A0E1_529280DA1A28_.wvu.PrintArea" localSheetId="4" hidden="1">'Attach 5'!$A$1:$E$31</definedName>
    <definedName name="Z_A60C0BDD_7FB1_4EBA_A0E1_529280DA1A28_.wvu.PrintArea" localSheetId="5" hidden="1">'Attach 6'!$A$1:$E$23</definedName>
    <definedName name="Z_A60C0BDD_7FB1_4EBA_A0E1_529280DA1A28_.wvu.PrintArea" localSheetId="8" hidden="1">'Attach 7'!$A$1:$E$59</definedName>
    <definedName name="Z_A60C0BDD_7FB1_4EBA_A0E1_529280DA1A28_.wvu.PrintArea" localSheetId="9" hidden="1">'Attach 8'!$A$1:$J$25</definedName>
    <definedName name="Z_A60C0BDD_7FB1_4EBA_A0E1_529280DA1A28_.wvu.PrintArea" localSheetId="12" hidden="1">'Bid Form '!$A$1:$F$87</definedName>
    <definedName name="Z_A60C0BDD_7FB1_4EBA_A0E1_529280DA1A28_.wvu.PrintArea" localSheetId="0" hidden="1">Cover!$A$1:$F$18</definedName>
    <definedName name="Z_A60C0BDD_7FB1_4EBA_A0E1_529280DA1A28_.wvu.PrintArea" localSheetId="1" hidden="1">'Name of Bidder'!$B$1:$D$18</definedName>
    <definedName name="Z_A60C0BDD_7FB1_4EBA_A0E1_529280DA1A28_.wvu.PrintTitles" localSheetId="2" hidden="1">'Attach 3'!$18:$18</definedName>
    <definedName name="Z_A60C0BDD_7FB1_4EBA_A0E1_529280DA1A28_.wvu.Rows" localSheetId="7" hidden="1">'Attach 10 IP'!$42:$44</definedName>
    <definedName name="Z_A60C0BDD_7FB1_4EBA_A0E1_529280DA1A28_.wvu.Rows" localSheetId="12" hidden="1">'Bid Form '!$31:$31</definedName>
    <definedName name="Z_A60C0BDD_7FB1_4EBA_A0E1_529280DA1A28_.wvu.Rows" localSheetId="0" hidden="1">Cover!$10:$11</definedName>
    <definedName name="Z_A60C0BDD_7FB1_4EBA_A0E1_529280DA1A28_.wvu.Rows" localSheetId="1" hidden="1">'Name of Bidder'!#REF!,'Name of Bidder'!$11:$13,'Name of Bidder'!#REF!</definedName>
    <definedName name="Z_A60C0BDD_7FB1_4EBA_A0E1_529280DA1A28_.wvu.Rows" localSheetId="13" hidden="1">'N-W (Cr.)'!$1:$119</definedName>
    <definedName name="Z_B8171444_E16C_41A6_8C53_40477A65B7FD_.wvu.Cols" localSheetId="12" hidden="1">'Bid Form '!$AC:$AM</definedName>
    <definedName name="Z_B8171444_E16C_41A6_8C53_40477A65B7FD_.wvu.PrintArea" localSheetId="12" hidden="1">'Bid Form '!$A$1:$F$87</definedName>
    <definedName name="Z_B8171444_E16C_41A6_8C53_40477A65B7FD_.wvu.Rows" localSheetId="12" hidden="1">'Bid Form '!$25:$25</definedName>
    <definedName name="Z_C0D2F720_9CF1_451B_A21B_46E9EE29F95A_.wvu.Cols" localSheetId="7" hidden="1">'Attach 10 IP'!$K:$P</definedName>
    <definedName name="Z_C0D2F720_9CF1_451B_A21B_46E9EE29F95A_.wvu.Cols" localSheetId="3" hidden="1">'Attach 4'!$F:$F</definedName>
    <definedName name="Z_C0D2F720_9CF1_451B_A21B_46E9EE29F95A_.wvu.Cols" localSheetId="4" hidden="1">'Attach 5'!$F:$F</definedName>
    <definedName name="Z_C0D2F720_9CF1_451B_A21B_46E9EE29F95A_.wvu.Cols" localSheetId="8" hidden="1">'Attach 7'!$F:$F</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6" hidden="1">'Attach 10'!$A$1:$E$27</definedName>
    <definedName name="Z_C0D2F720_9CF1_451B_A21B_46E9EE29F95A_.wvu.PrintArea" localSheetId="7" hidden="1">'Attach 10 IP'!$A$8:$I$223</definedName>
    <definedName name="Z_C0D2F720_9CF1_451B_A21B_46E9EE29F95A_.wvu.PrintArea" localSheetId="2" hidden="1">'Attach 3'!$A$1:$I$29</definedName>
    <definedName name="Z_C0D2F720_9CF1_451B_A21B_46E9EE29F95A_.wvu.PrintArea" localSheetId="3" hidden="1">'Attach 4'!$A$1:$E$28</definedName>
    <definedName name="Z_C0D2F720_9CF1_451B_A21B_46E9EE29F95A_.wvu.PrintArea" localSheetId="4" hidden="1">'Attach 5'!$A$1:$E$31</definedName>
    <definedName name="Z_C0D2F720_9CF1_451B_A21B_46E9EE29F95A_.wvu.PrintArea" localSheetId="5" hidden="1">'Attach 6'!$A$1:$E$23</definedName>
    <definedName name="Z_C0D2F720_9CF1_451B_A21B_46E9EE29F95A_.wvu.PrintArea" localSheetId="8" hidden="1">'Attach 7'!$A$1:$E$59</definedName>
    <definedName name="Z_C0D2F720_9CF1_451B_A21B_46E9EE29F95A_.wvu.PrintArea" localSheetId="9" hidden="1">'Attach 8'!$A$1:$J$25</definedName>
    <definedName name="Z_C0D2F720_9CF1_451B_A21B_46E9EE29F95A_.wvu.PrintArea" localSheetId="0" hidden="1">Cover!$A$1:$F$18</definedName>
    <definedName name="Z_C0D2F720_9CF1_451B_A21B_46E9EE29F95A_.wvu.PrintArea" localSheetId="1" hidden="1">'Name of Bidder'!$B$1:$D$18</definedName>
    <definedName name="Z_C0D2F720_9CF1_451B_A21B_46E9EE29F95A_.wvu.PrintTitles" localSheetId="2" hidden="1">'Attach 3'!$18:$18</definedName>
    <definedName name="Z_C0D2F720_9CF1_451B_A21B_46E9EE29F95A_.wvu.Rows" localSheetId="7" hidden="1">'Attach 10 IP'!$42:$44</definedName>
    <definedName name="Z_C0D2F720_9CF1_451B_A21B_46E9EE29F95A_.wvu.Rows" localSheetId="1" hidden="1">'Name of Bidder'!#REF!</definedName>
    <definedName name="Z_C0D2F720_9CF1_451B_A21B_46E9EE29F95A_.wvu.Rows" localSheetId="13" hidden="1">'N-W (Cr.)'!$1:$119</definedName>
    <definedName name="Z_C75B92C6_DDA6_4B48_9868_112DE431C284_.wvu.PrintArea" localSheetId="12" hidden="1">'Bid Form '!$A$1:$F$87</definedName>
    <definedName name="Z_C75B92C6_DDA6_4B48_9868_112DE431C284_.wvu.Rows" localSheetId="12" hidden="1">'Bid Form '!$25:$25</definedName>
    <definedName name="Z_CD4CA1A8_824A_452F_BDBA_32A47C1B3013_.wvu.Cols" localSheetId="3" hidden="1">'Attach 4'!$H:$H</definedName>
    <definedName name="Z_CD4CA1A8_824A_452F_BDBA_32A47C1B3013_.wvu.Cols" localSheetId="8" hidden="1">'Attach 7'!$H:$H</definedName>
    <definedName name="Z_CD4CA1A8_824A_452F_BDBA_32A47C1B3013_.wvu.PrintArea" localSheetId="6" hidden="1">'Attach 10'!$A$1:$E$29</definedName>
    <definedName name="Z_CD4CA1A8_824A_452F_BDBA_32A47C1B3013_.wvu.PrintArea" localSheetId="7" hidden="1">'Attach 10 IP'!$A$8:$I$236</definedName>
    <definedName name="Z_CD4CA1A8_824A_452F_BDBA_32A47C1B3013_.wvu.PrintArea" localSheetId="2" hidden="1">'Attach 3'!$A$1:$E$29</definedName>
    <definedName name="Z_CD4CA1A8_824A_452F_BDBA_32A47C1B3013_.wvu.PrintArea" localSheetId="3" hidden="1">'Attach 4'!$A$1:$E$28</definedName>
    <definedName name="Z_CD4CA1A8_824A_452F_BDBA_32A47C1B3013_.wvu.PrintArea" localSheetId="4" hidden="1">'Attach 5'!$A$1:$E$31</definedName>
    <definedName name="Z_CD4CA1A8_824A_452F_BDBA_32A47C1B3013_.wvu.PrintArea" localSheetId="5" hidden="1">'Attach 6'!$A$1:$E$25</definedName>
    <definedName name="Z_CD4CA1A8_824A_452F_BDBA_32A47C1B3013_.wvu.PrintArea" localSheetId="8" hidden="1">'Attach 7'!$A$1:$E$60</definedName>
    <definedName name="Z_CD4CA1A8_824A_452F_BDBA_32A47C1B3013_.wvu.PrintArea" localSheetId="12" hidden="1">'Bid Form '!$A$1:$F$87</definedName>
    <definedName name="Z_CD4CA1A8_824A_452F_BDBA_32A47C1B3013_.wvu.PrintTitles" localSheetId="2" hidden="1">'Attach 3'!$18:$18</definedName>
    <definedName name="Z_CD4CA1A8_824A_452F_BDBA_32A47C1B3013_.wvu.Rows" localSheetId="7" hidden="1">'Attach 10 IP'!$42:$44</definedName>
    <definedName name="Z_CD4CA1A8_824A_452F_BDBA_32A47C1B3013_.wvu.Rows" localSheetId="12" hidden="1">'Bid Form '!$25:$25</definedName>
    <definedName name="Z_DF819C10_7533_4A2E_B278_90B3B38A4AE6_.wvu.Cols" localSheetId="7" hidden="1">'Attach 10 IP'!$K:$P</definedName>
    <definedName name="Z_DF819C10_7533_4A2E_B278_90B3B38A4AE6_.wvu.Cols" localSheetId="2" hidden="1">'Attach 3'!#REF!</definedName>
    <definedName name="Z_DF819C10_7533_4A2E_B278_90B3B38A4AE6_.wvu.Cols" localSheetId="3" hidden="1">'Attach 4'!$F:$F</definedName>
    <definedName name="Z_DF819C10_7533_4A2E_B278_90B3B38A4AE6_.wvu.Cols" localSheetId="4" hidden="1">'Attach 5'!$F:$F</definedName>
    <definedName name="Z_DF819C10_7533_4A2E_B278_90B3B38A4AE6_.wvu.Cols" localSheetId="8" hidden="1">'Attach 7'!$F:$F</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6" hidden="1">'Attach 10'!$A$1:$E$27</definedName>
    <definedName name="Z_DF819C10_7533_4A2E_B278_90B3B38A4AE6_.wvu.PrintArea" localSheetId="7" hidden="1">'Attach 10 IP'!$A$8:$I$223</definedName>
    <definedName name="Z_DF819C10_7533_4A2E_B278_90B3B38A4AE6_.wvu.PrintArea" localSheetId="2" hidden="1">'Attach 3'!$A$1:$I$29</definedName>
    <definedName name="Z_DF819C10_7533_4A2E_B278_90B3B38A4AE6_.wvu.PrintArea" localSheetId="3" hidden="1">'Attach 4'!$A$1:$E$28</definedName>
    <definedName name="Z_DF819C10_7533_4A2E_B278_90B3B38A4AE6_.wvu.PrintArea" localSheetId="4" hidden="1">'Attach 5'!$A$1:$E$31</definedName>
    <definedName name="Z_DF819C10_7533_4A2E_B278_90B3B38A4AE6_.wvu.PrintArea" localSheetId="5" hidden="1">'Attach 6'!$A$1:$E$23</definedName>
    <definedName name="Z_DF819C10_7533_4A2E_B278_90B3B38A4AE6_.wvu.PrintArea" localSheetId="8" hidden="1">'Attach 7'!$A$1:$E$59</definedName>
    <definedName name="Z_DF819C10_7533_4A2E_B278_90B3B38A4AE6_.wvu.PrintArea" localSheetId="9" hidden="1">'Attach 8'!$A$1:$J$25</definedName>
    <definedName name="Z_DF819C10_7533_4A2E_B278_90B3B38A4AE6_.wvu.PrintArea" localSheetId="0" hidden="1">Cover!$A$1:$F$18</definedName>
    <definedName name="Z_DF819C10_7533_4A2E_B278_90B3B38A4AE6_.wvu.PrintArea" localSheetId="1" hidden="1">'Name of Bidder'!$B$1:$D$18</definedName>
    <definedName name="Z_DF819C10_7533_4A2E_B278_90B3B38A4AE6_.wvu.PrintTitles" localSheetId="2" hidden="1">'Attach 3'!$18:$18</definedName>
    <definedName name="Z_DF819C10_7533_4A2E_B278_90B3B38A4AE6_.wvu.Rows" localSheetId="7" hidden="1">'Attach 10 IP'!$42:$44</definedName>
    <definedName name="Z_DF819C10_7533_4A2E_B278_90B3B38A4AE6_.wvu.Rows" localSheetId="0" hidden="1">Cover!$10:$11</definedName>
    <definedName name="Z_DF819C10_7533_4A2E_B278_90B3B38A4AE6_.wvu.Rows" localSheetId="1" hidden="1">'Name of Bidder'!#REF!</definedName>
    <definedName name="Z_DF819C10_7533_4A2E_B278_90B3B38A4AE6_.wvu.Rows" localSheetId="13" hidden="1">'N-W (Cr.)'!$1:$119</definedName>
    <definedName name="Z_E60B4196_DB42_447D_BF39_DBB9B9CF0CBB_.wvu.Cols" localSheetId="12" hidden="1">'Bid Form '!$U:$BL</definedName>
    <definedName name="Z_E60B4196_DB42_447D_BF39_DBB9B9CF0CBB_.wvu.PrintArea" localSheetId="12" hidden="1">'Bid Form '!$A$1:$F$87</definedName>
    <definedName name="Z_E60B4196_DB42_447D_BF39_DBB9B9CF0CBB_.wvu.Rows" localSheetId="12" hidden="1">'Bid Form '!$25:$25</definedName>
    <definedName name="Z_E6F7301F_B7DF_4D80_9428_3CD22143194F_.wvu.Cols" localSheetId="1" hidden="1">'Name of Bidder'!$A:$A</definedName>
    <definedName name="Z_E6F7301F_B7DF_4D80_9428_3CD22143194F_.wvu.PrintArea" localSheetId="1" hidden="1">'Name of Bidder'!$B$1:$D$18</definedName>
    <definedName name="Z_E6F7301F_B7DF_4D80_9428_3CD22143194F_.wvu.Rows" localSheetId="1" hidden="1">'Name of Bidder'!#REF!</definedName>
    <definedName name="Z_ECEBABD0_566A_41C4_AA9A_38EA30EFEDA8_.wvu.PrintArea" localSheetId="6" hidden="1">'Attach 10'!$A$1:$E$29</definedName>
    <definedName name="Z_ECEBABD0_566A_41C4_AA9A_38EA30EFEDA8_.wvu.PrintArea" localSheetId="2" hidden="1">'Attach 3'!$A$1:$E$37</definedName>
    <definedName name="Z_ECEBABD0_566A_41C4_AA9A_38EA30EFEDA8_.wvu.PrintArea" localSheetId="3" hidden="1">'Attach 4'!$A$1:$E$28</definedName>
    <definedName name="Z_ECEBABD0_566A_41C4_AA9A_38EA30EFEDA8_.wvu.PrintArea" localSheetId="4" hidden="1">'Attach 5'!$A$1:$E$31</definedName>
    <definedName name="Z_ECEBABD0_566A_41C4_AA9A_38EA30EFEDA8_.wvu.PrintArea" localSheetId="5" hidden="1">'Attach 6'!$A$1:$E$25</definedName>
    <definedName name="Z_ECEBABD0_566A_41C4_AA9A_38EA30EFEDA8_.wvu.PrintArea" localSheetId="8" hidden="1">'Attach 7'!$A$1:$E$60</definedName>
    <definedName name="Z_ECEBABD0_566A_41C4_AA9A_38EA30EFEDA8_.wvu.PrintArea" localSheetId="12" hidden="1">'Bid Form '!$A$1:$F$87</definedName>
    <definedName name="Z_ECEBABD0_566A_41C4_AA9A_38EA30EFEDA8_.wvu.PrintTitles" localSheetId="2" hidden="1">'Attach 3'!$18:$18</definedName>
    <definedName name="Z_F68380CD_DF58_4BFA_A4C7_4B5C98AD7B16_.wvu.PrintArea" localSheetId="12" hidden="1">'Bid Form '!$A$1:$F$87</definedName>
    <definedName name="Z_F68380CD_DF58_4BFA_A4C7_4B5C98AD7B16_.wvu.Rows" localSheetId="12" hidden="1">'Bid Form '!$25:$25</definedName>
  </definedNames>
  <calcPr calcId="191029"/>
  <customWorkbookViews>
    <customWorkbookView name="kuncha chakrapani reddy {कुंच चक्रपाणि रेड्डी} - Personal View" guid="{74ACC2E3-9E03-4ED7-A97C-FFACC695DBAE}" mergeInterval="0" personalView="1" maximized="1" xWindow="-8" yWindow="-8" windowWidth="1382" windowHeight="744" tabRatio="908" activeSheetId="10"/>
    <customWorkbookView name="T Suryaprakash {टी. सूर्यप्रकाश} - Personal View" guid="{799F3DD8-9623-41A6-8C65-2E0FA91393C0}" mergeInterval="0" personalView="1" maximized="1" windowWidth="1916" windowHeight="814" tabRatio="908" activeSheetId="1"/>
    <customWorkbookView name="Srimannarayana Gajula {श्री जी. श्रीमननारायण} - Personal View" guid="{A60C0BDD-7FB1-4EBA-A0E1-529280DA1A28}" mergeInterval="0" personalView="1" maximized="1" xWindow="-8" yWindow="-8" windowWidth="1382" windowHeight="744" tabRatio="908" activeSheetId="12"/>
    <customWorkbookView name="60020139 - Personal View" guid="{9CE94B9F-4902-4B08-AE4E-74E93D8E789E}" mergeInterval="0" personalView="1" maximized="1" xWindow="1" yWindow="1" windowWidth="1024" windowHeight="505"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1"/>
    <customWorkbookView name="Janardhana Rao Bankuru {जनार्दन राव बांकुरू} - Personal View" guid="{6F637C86-117D-4792-B5D4-37E20B1C50B5}" mergeInterval="0" personalView="1" maximized="1" xWindow="-8" yWindow="-8" windowWidth="1382" windowHeight="754" tabRatio="908"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4" l="1"/>
  <c r="A2" i="14"/>
  <c r="A2" i="11"/>
  <c r="B32" i="11"/>
  <c r="H24" i="14"/>
  <c r="H22" i="14"/>
  <c r="B24" i="14"/>
  <c r="B22" i="14"/>
  <c r="B11" i="14"/>
  <c r="B10" i="14"/>
  <c r="B9" i="14"/>
  <c r="B8" i="14"/>
  <c r="B31" i="11"/>
  <c r="I28" i="13"/>
  <c r="I26" i="13"/>
  <c r="C28" i="13"/>
  <c r="C26" i="13"/>
  <c r="C13" i="13"/>
  <c r="C12" i="13"/>
  <c r="C11" i="13"/>
  <c r="C10" i="13"/>
  <c r="B7" i="10"/>
  <c r="B4" i="13"/>
  <c r="B2" i="13"/>
  <c r="B2" i="2"/>
  <c r="A8" i="12"/>
  <c r="B8" i="12" s="1"/>
  <c r="F8" i="12"/>
  <c r="G8" i="12"/>
  <c r="K8" i="12"/>
  <c r="L8" i="12"/>
  <c r="P8" i="12"/>
  <c r="Q8" i="12"/>
  <c r="A9" i="12"/>
  <c r="B9" i="12" s="1"/>
  <c r="D9" i="12" s="1"/>
  <c r="F9" i="12"/>
  <c r="G9" i="12"/>
  <c r="I9" i="12" s="1"/>
  <c r="K9" i="12"/>
  <c r="L9" i="12" s="1"/>
  <c r="N9" i="12" s="1"/>
  <c r="P9" i="12"/>
  <c r="Q9" i="12" s="1"/>
  <c r="S9" i="12" s="1"/>
  <c r="A10" i="12"/>
  <c r="B10" i="12" s="1"/>
  <c r="D10" i="12" s="1"/>
  <c r="F10" i="12"/>
  <c r="G10" i="12"/>
  <c r="I10" i="12" s="1"/>
  <c r="K10" i="12"/>
  <c r="L10" i="12"/>
  <c r="N10" i="12" s="1"/>
  <c r="P10" i="12"/>
  <c r="Q10" i="12" s="1"/>
  <c r="S10" i="12" s="1"/>
  <c r="Y10" i="12"/>
  <c r="T10" i="12" s="1"/>
  <c r="A11" i="12"/>
  <c r="B11" i="12" s="1"/>
  <c r="D11" i="12" s="1"/>
  <c r="F11" i="12"/>
  <c r="G11" i="12" s="1"/>
  <c r="I11" i="12" s="1"/>
  <c r="K11" i="12"/>
  <c r="L11" i="12" s="1"/>
  <c r="N11" i="12" s="1"/>
  <c r="P11" i="12"/>
  <c r="Q11" i="12"/>
  <c r="S11" i="12" s="1"/>
  <c r="Y11" i="12"/>
  <c r="T11" i="12"/>
  <c r="A12" i="12"/>
  <c r="B12" i="12" s="1"/>
  <c r="D12" i="12" s="1"/>
  <c r="F12" i="12"/>
  <c r="G12" i="12"/>
  <c r="I12" i="12" s="1"/>
  <c r="K12" i="12"/>
  <c r="L12" i="12" s="1"/>
  <c r="N12" i="12" s="1"/>
  <c r="P12" i="12"/>
  <c r="Q12" i="12" s="1"/>
  <c r="S12" i="12" s="1"/>
  <c r="Y12" i="12"/>
  <c r="T12" i="12" s="1"/>
  <c r="A13" i="12"/>
  <c r="B13" i="12"/>
  <c r="D13" i="12"/>
  <c r="A6" i="12" s="1"/>
  <c r="F13" i="12"/>
  <c r="G13" i="12" s="1"/>
  <c r="K13" i="12"/>
  <c r="L13" i="12" s="1"/>
  <c r="P13" i="12"/>
  <c r="Q13" i="12"/>
  <c r="S13" i="12"/>
  <c r="Y13" i="12"/>
  <c r="T13" i="12"/>
  <c r="Y14" i="12"/>
  <c r="T14" i="12"/>
  <c r="Y15" i="12"/>
  <c r="T15" i="12" s="1"/>
  <c r="Y16" i="12"/>
  <c r="T16" i="12"/>
  <c r="Y17" i="12"/>
  <c r="T17" i="12"/>
  <c r="Y18" i="12"/>
  <c r="T18" i="12"/>
  <c r="Y19" i="12"/>
  <c r="T19" i="12" s="1"/>
  <c r="Y20" i="12"/>
  <c r="T20" i="12" s="1"/>
  <c r="Y21" i="12"/>
  <c r="T21" i="12" s="1"/>
  <c r="Y22" i="12"/>
  <c r="T22" i="12"/>
  <c r="Y23" i="12"/>
  <c r="T23" i="12"/>
  <c r="Y24" i="12"/>
  <c r="T24" i="12"/>
  <c r="Y30" i="12"/>
  <c r="T30" i="12" s="1"/>
  <c r="Y31" i="12"/>
  <c r="T31" i="12"/>
  <c r="Y32" i="12"/>
  <c r="T32" i="12"/>
  <c r="Y33" i="12"/>
  <c r="T33" i="12"/>
  <c r="Y34" i="12"/>
  <c r="T34" i="12" s="1"/>
  <c r="Y35" i="12"/>
  <c r="T35" i="12" s="1"/>
  <c r="Y36" i="12"/>
  <c r="T36" i="12" s="1"/>
  <c r="Y37" i="12"/>
  <c r="T37" i="12"/>
  <c r="Y38" i="12"/>
  <c r="T38" i="12"/>
  <c r="Y39" i="12"/>
  <c r="T39" i="12"/>
  <c r="Y40" i="12"/>
  <c r="T40" i="12" s="1"/>
  <c r="Y41" i="12"/>
  <c r="T41" i="12"/>
  <c r="Y42" i="12"/>
  <c r="T42" i="12"/>
  <c r="Y43" i="12"/>
  <c r="T43" i="12"/>
  <c r="Y44" i="12"/>
  <c r="T44" i="12" s="1"/>
  <c r="Y45" i="12"/>
  <c r="T45" i="12" s="1"/>
  <c r="A122" i="12"/>
  <c r="A124" i="12"/>
  <c r="A131" i="12" s="1"/>
  <c r="B131" i="12" s="1"/>
  <c r="D131" i="12" s="1"/>
  <c r="A127" i="12"/>
  <c r="A130" i="12"/>
  <c r="B130" i="12" s="1"/>
  <c r="D130" i="12" s="1"/>
  <c r="A1" i="11"/>
  <c r="B7" i="11"/>
  <c r="AI7" i="11" s="1"/>
  <c r="AI10" i="11"/>
  <c r="A9" i="11"/>
  <c r="C16" i="11"/>
  <c r="B22" i="11"/>
  <c r="AD22" i="11"/>
  <c r="B23" i="11"/>
  <c r="G23" i="11"/>
  <c r="AD23" i="11"/>
  <c r="B24" i="11"/>
  <c r="G25" i="11"/>
  <c r="B26" i="11"/>
  <c r="B27" i="11"/>
  <c r="B28" i="11"/>
  <c r="B29" i="11"/>
  <c r="B30" i="11"/>
  <c r="F70" i="11"/>
  <c r="C72" i="11"/>
  <c r="E72" i="11"/>
  <c r="C73" i="11"/>
  <c r="E73" i="11"/>
  <c r="D77" i="11"/>
  <c r="D83" i="11"/>
  <c r="D78" i="11"/>
  <c r="D84" i="11" s="1"/>
  <c r="D79" i="11"/>
  <c r="D85" i="11" s="1"/>
  <c r="D81" i="11"/>
  <c r="D82" i="11"/>
  <c r="A87" i="11"/>
  <c r="A1" i="10"/>
  <c r="A2" i="10"/>
  <c r="A4" i="10"/>
  <c r="A6" i="10"/>
  <c r="G6" i="10"/>
  <c r="B8" i="10"/>
  <c r="B9" i="10"/>
  <c r="B10" i="10"/>
  <c r="A23" i="10"/>
  <c r="B23" i="10"/>
  <c r="F23" i="10"/>
  <c r="H23" i="10"/>
  <c r="A25" i="10"/>
  <c r="B25" i="10"/>
  <c r="F25" i="10"/>
  <c r="H25" i="10"/>
  <c r="A1" i="9"/>
  <c r="A2" i="9"/>
  <c r="A3" i="9"/>
  <c r="A8" i="9"/>
  <c r="E8" i="9"/>
  <c r="B9" i="9"/>
  <c r="B10" i="9"/>
  <c r="B11" i="9"/>
  <c r="B12" i="9"/>
  <c r="B58" i="9"/>
  <c r="E58" i="9"/>
  <c r="B59" i="9"/>
  <c r="E59" i="9"/>
  <c r="K30" i="8"/>
  <c r="K31" i="8"/>
  <c r="K32" i="8"/>
  <c r="K33" i="8"/>
  <c r="K36" i="8"/>
  <c r="O36" i="8"/>
  <c r="K37" i="8"/>
  <c r="O37" i="8"/>
  <c r="K38" i="8"/>
  <c r="O38" i="8"/>
  <c r="K39" i="8"/>
  <c r="O39" i="8"/>
  <c r="A41" i="8"/>
  <c r="A42" i="8"/>
  <c r="A43" i="8"/>
  <c r="A44" i="8"/>
  <c r="A48" i="8"/>
  <c r="A54" i="8"/>
  <c r="F194" i="8"/>
  <c r="F195" i="8"/>
  <c r="A1" i="7"/>
  <c r="A3" i="7"/>
  <c r="E9" i="7"/>
  <c r="E10" i="7"/>
  <c r="E11" i="7"/>
  <c r="E12" i="7"/>
  <c r="B24" i="7"/>
  <c r="E24" i="7"/>
  <c r="B25" i="7"/>
  <c r="E25" i="7"/>
  <c r="A1" i="6"/>
  <c r="A2" i="6"/>
  <c r="A3" i="6"/>
  <c r="A8" i="6"/>
  <c r="A8" i="7"/>
  <c r="E8" i="6"/>
  <c r="E8" i="7"/>
  <c r="B9" i="6"/>
  <c r="B9" i="7" s="1"/>
  <c r="B10" i="6"/>
  <c r="B10" i="7" s="1"/>
  <c r="B11" i="6"/>
  <c r="B11" i="7"/>
  <c r="B12" i="6"/>
  <c r="B12" i="7"/>
  <c r="B20" i="6"/>
  <c r="E20" i="6"/>
  <c r="B21" i="6"/>
  <c r="E21" i="6"/>
  <c r="A1" i="5"/>
  <c r="A2" i="5"/>
  <c r="Z2" i="5"/>
  <c r="A3" i="5"/>
  <c r="A8" i="5"/>
  <c r="D8" i="5"/>
  <c r="B9" i="5"/>
  <c r="B10" i="5"/>
  <c r="B11" i="5"/>
  <c r="B12" i="5"/>
  <c r="B29" i="5"/>
  <c r="D29" i="5"/>
  <c r="B30" i="5"/>
  <c r="D30" i="5"/>
  <c r="A1" i="4"/>
  <c r="A2" i="4"/>
  <c r="A3" i="4"/>
  <c r="B9" i="4"/>
  <c r="B10" i="4"/>
  <c r="B11" i="4"/>
  <c r="B12" i="4"/>
  <c r="B26" i="4"/>
  <c r="E26" i="4"/>
  <c r="B27" i="4"/>
  <c r="E27" i="4"/>
  <c r="A1" i="3"/>
  <c r="A2" i="3"/>
  <c r="A3" i="3"/>
  <c r="B1" i="2"/>
  <c r="B3" i="2"/>
  <c r="G6" i="2"/>
  <c r="A132" i="12"/>
  <c r="B132" i="12"/>
  <c r="D132" i="12"/>
  <c r="A129" i="12"/>
  <c r="B129" i="12"/>
  <c r="A133" i="12"/>
  <c r="B133" i="12"/>
  <c r="D133" i="12"/>
  <c r="B7" i="2" l="1"/>
  <c r="K41" i="8"/>
  <c r="I13" i="12"/>
  <c r="F6" i="12"/>
  <c r="U6" i="12"/>
  <c r="P6" i="12"/>
  <c r="N13" i="12"/>
  <c r="K6" i="12" s="1"/>
  <c r="A134" i="12"/>
  <c r="B134" i="12" s="1"/>
  <c r="D134" i="12" s="1"/>
  <c r="AI8" i="11"/>
  <c r="AI9" i="11" s="1"/>
  <c r="Y25" i="12" l="1"/>
  <c r="T25" i="12" s="1"/>
  <c r="U7"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17" authorId="0" shapeId="0" xr:uid="{7CBD0EF8-3F68-47B0-8A68-B453F9E6DA4A}">
      <text>
        <r>
          <rPr>
            <sz val="9"/>
            <color indexed="81"/>
            <rFont val="Tahoma"/>
            <charset val="1"/>
          </rPr>
          <t>Insert date in dd-MMM-yyyy format</t>
        </r>
      </text>
    </comment>
  </commentList>
</comments>
</file>

<file path=xl/sharedStrings.xml><?xml version="1.0" encoding="utf-8"?>
<sst xmlns="http://schemas.openxmlformats.org/spreadsheetml/2006/main" count="1166" uniqueCount="526">
  <si>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</si>
  <si>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</si>
  <si>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</si>
  <si>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</si>
  <si>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</si>
  <si>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</si>
  <si>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</si>
  <si>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</si>
  <si>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</si>
  <si>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</si>
  <si>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</si>
  <si>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</si>
  <si>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</si>
  <si>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</si>
  <si>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</si>
  <si>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</si>
  <si>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(a)</t>
  </si>
  <si>
    <t>(b)</t>
  </si>
  <si>
    <t>(c)</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</si>
  <si>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</si>
  <si>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</si>
  <si>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</si>
  <si>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</si>
  <si>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</si>
  <si>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</si>
  <si>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</si>
  <si>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I</t>
  </si>
  <si>
    <t>(Declaration regarding Social Accountability)</t>
  </si>
  <si>
    <t>Printed Name :</t>
  </si>
  <si>
    <t>Designation :</t>
  </si>
  <si>
    <t>Date      :</t>
  </si>
  <si>
    <t>Place      :</t>
  </si>
  <si>
    <t>: Attachments :</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</si>
  <si>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</si>
  <si>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</si>
  <si>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</si>
  <si>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</si>
  <si>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</si>
  <si>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</si>
  <si>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</si>
  <si>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</si>
  <si>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</si>
  <si>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</si>
  <si>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</si>
  <si>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</si>
  <si>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</si>
  <si>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</si>
  <si>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</si>
  <si>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</si>
  <si>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</si>
  <si>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</si>
  <si>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</si>
  <si>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</si>
  <si>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</si>
  <si>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</si>
  <si>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</si>
  <si>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</si>
  <si>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</si>
  <si>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</si>
  <si>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</si>
  <si>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</si>
  <si>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</si>
  <si>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</si>
  <si>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</si>
  <si>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</si>
  <si>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</si>
  <si>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</si>
  <si>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</si>
  <si>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</si>
  <si>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</si>
  <si>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</si>
  <si>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</si>
  <si>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</si>
  <si>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</si>
  <si>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</si>
  <si>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</si>
  <si>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</si>
  <si>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</si>
  <si>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</si>
  <si>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</si>
  <si>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</si>
  <si>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</si>
  <si>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</si>
  <si>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</si>
  <si>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</si>
  <si>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</si>
  <si>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Bid Security</t>
  </si>
  <si>
    <t>Currency</t>
  </si>
  <si>
    <t>Amount</t>
  </si>
  <si>
    <t xml:space="preserve"> </t>
  </si>
  <si>
    <t>(g)</t>
  </si>
  <si>
    <t>(h)</t>
  </si>
  <si>
    <t>Declaration regarding Social Accountability</t>
  </si>
  <si>
    <t>Integrity Pact is annexed herewith this Volume.</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</si>
  <si>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</si>
  <si>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</si>
  <si>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</si>
  <si>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</si>
  <si>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</si>
  <si>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</si>
  <si>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</si>
  <si>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</si>
  <si>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</si>
  <si>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</si>
  <si>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</si>
  <si>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</si>
  <si>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</si>
  <si>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</si>
  <si>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Bank Guarantee</t>
  </si>
  <si>
    <t>Dear Sir,</t>
  </si>
  <si>
    <t>Note:  The information in similar format should be furnished for each partner of joint venture in case of joint venture bid.</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</si>
  <si>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</si>
  <si>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</si>
  <si>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</si>
  <si>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</si>
  <si>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</si>
  <si>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</si>
  <si>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</si>
  <si>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</si>
  <si>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</si>
  <si>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</si>
  <si>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</si>
  <si>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</si>
  <si>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</si>
  <si>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</si>
  <si>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</si>
  <si>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</si>
  <si>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</si>
  <si>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</si>
  <si>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</si>
  <si>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</si>
  <si>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t>
  </si>
  <si>
    <t>(ii)</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</si>
  <si>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</si>
  <si>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</si>
  <si>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</si>
  <si>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</si>
  <si>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</si>
  <si>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</si>
  <si>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Declaration</t>
  </si>
  <si>
    <t>Please provide additional information of the Bidder</t>
  </si>
  <si>
    <t xml:space="preserve">(d) </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</si>
  <si>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</si>
  <si>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</si>
  <si>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</si>
  <si>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</si>
  <si>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</si>
  <si>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</si>
  <si>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</si>
  <si>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</si>
  <si>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</si>
  <si>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</si>
  <si>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ATTACHMENT-4</t>
  </si>
  <si>
    <t>ATTACHMENT-5</t>
  </si>
  <si>
    <t>ATTACHMENT-6</t>
  </si>
  <si>
    <t>ATTACHMENT-9</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</si>
  <si>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</si>
  <si>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</si>
  <si>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</si>
  <si>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</si>
  <si>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</si>
  <si>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</si>
  <si>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</si>
  <si>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</si>
  <si>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</si>
  <si>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</si>
  <si>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</si>
  <si>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</si>
  <si>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</si>
  <si>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</si>
  <si>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</si>
  <si>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</si>
  <si>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</si>
  <si>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</si>
  <si>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</si>
  <si>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</si>
  <si>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</si>
  <si>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</si>
  <si>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</si>
  <si>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</si>
  <si>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</si>
  <si>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</si>
  <si>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</si>
  <si>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</si>
  <si>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</si>
  <si>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</si>
  <si>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</si>
  <si>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</si>
  <si>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</si>
  <si>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</si>
  <si>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</si>
  <si>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</si>
  <si>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</si>
  <si>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</si>
  <si>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</si>
  <si>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</si>
  <si>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</si>
  <si>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</si>
  <si>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</si>
  <si>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</si>
  <si>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</si>
  <si>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</si>
  <si>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</si>
  <si>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</si>
  <si>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</si>
  <si>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</si>
  <si>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</si>
  <si>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</si>
  <si>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</si>
  <si>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</si>
  <si>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</si>
  <si>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</si>
  <si>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</si>
  <si>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</si>
  <si>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</si>
  <si>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</si>
  <si>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</si>
  <si>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</si>
  <si>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</si>
  <si>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</si>
  <si>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</si>
  <si>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</si>
  <si>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</si>
  <si>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</si>
  <si>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</si>
  <si>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</si>
  <si>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</si>
  <si>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</si>
  <si>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</si>
  <si>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</si>
  <si>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</si>
  <si>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</si>
  <si>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</si>
  <si>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</si>
  <si>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</si>
  <si>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</si>
  <si>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</si>
  <si>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</si>
  <si>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</si>
  <si>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</si>
  <si>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</si>
  <si>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</si>
  <si>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</si>
  <si>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</si>
  <si>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</si>
  <si>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</si>
  <si>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</si>
  <si>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Bid Proposal Ref. No.</t>
  </si>
  <si>
    <t>one</t>
  </si>
  <si>
    <t>two</t>
  </si>
  <si>
    <t>three</t>
  </si>
  <si>
    <t>four</t>
  </si>
  <si>
    <t>five</t>
  </si>
  <si>
    <t>six</t>
  </si>
  <si>
    <t>seven</t>
  </si>
  <si>
    <t>eight</t>
  </si>
  <si>
    <t>nine</t>
  </si>
  <si>
    <t>ten</t>
  </si>
  <si>
    <t>eleven</t>
  </si>
  <si>
    <t>twelve</t>
  </si>
  <si>
    <t>thirteen</t>
  </si>
  <si>
    <t>fourteen</t>
  </si>
  <si>
    <t>sixteen</t>
  </si>
  <si>
    <t>seventeen</t>
  </si>
  <si>
    <t>eighteen</t>
  </si>
  <si>
    <t>nineteen</t>
  </si>
  <si>
    <t>twenty</t>
  </si>
  <si>
    <t>Name of Contract  :</t>
  </si>
  <si>
    <t>Bank Draft</t>
  </si>
  <si>
    <t>Pay Order</t>
  </si>
  <si>
    <t>Banks certified Cheque</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</si>
  <si>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</si>
  <si>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</si>
  <si>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</si>
  <si>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</si>
  <si>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</si>
  <si>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</si>
  <si>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</si>
  <si>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</si>
  <si>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</si>
  <si>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</si>
  <si>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</si>
  <si>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</si>
  <si>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</si>
  <si>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</si>
  <si>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</si>
  <si>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</si>
  <si>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</si>
  <si>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</si>
  <si>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</si>
  <si>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</si>
  <si>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</si>
  <si>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</si>
  <si>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</si>
  <si>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</si>
  <si>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</si>
  <si>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</si>
  <si>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</si>
  <si>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</si>
  <si>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</si>
  <si>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</si>
  <si>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</si>
  <si>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</si>
  <si>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</si>
  <si>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</si>
  <si>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</si>
  <si>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</si>
  <si>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</si>
  <si>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</si>
  <si>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</si>
  <si>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</si>
  <si>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</si>
  <si>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(e)</t>
  </si>
  <si>
    <t>(f)</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</si>
  <si>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</si>
  <si>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</si>
  <si>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</si>
  <si>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</si>
  <si>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</si>
  <si>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</si>
  <si>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</si>
  <si>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</si>
  <si>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</si>
  <si>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</si>
  <si>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</si>
  <si>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</si>
  <si>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</si>
  <si>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</si>
  <si>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</si>
  <si>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</si>
  <si>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</si>
  <si>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Business Address                       :</t>
  </si>
  <si>
    <t>Name of Principal Officer         :</t>
  </si>
  <si>
    <t>Address of  Principal Officer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</si>
  <si>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</si>
  <si>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</si>
  <si>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</si>
  <si>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</si>
  <si>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</si>
  <si>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</si>
  <si>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</si>
  <si>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</si>
  <si>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</si>
  <si>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</si>
  <si>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</si>
  <si>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</si>
  <si>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</si>
  <si>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</si>
  <si>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</si>
  <si>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</si>
  <si>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</si>
  <si>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</si>
  <si>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</si>
  <si>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</si>
  <si>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</si>
  <si>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</si>
  <si>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</si>
  <si>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</si>
  <si>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</si>
  <si>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</si>
  <si>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</si>
  <si>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</si>
  <si>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</si>
  <si>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</si>
  <si>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</si>
  <si>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 xml:space="preserve">Specify type of Bidder                 </t>
  </si>
  <si>
    <t>ATTACHMENT-3</t>
  </si>
  <si>
    <t>Attachments  3,  4, 5, 6, 7, 8 and Bid Form are included here.</t>
  </si>
  <si>
    <t>We confirm that Bid Form and Price Schedules have been filled up by us as per the provisions of the Instruction to Bidders. Further, we have noted that the same shall be evaluated as per the provisions of the Bidding Documents</t>
  </si>
  <si>
    <t xml:space="preserve">the description of items and the unit thereof in the price schedules are in conformity with those indicated in the price schedule of the Bidding Documents without any deviation to the specified scope of work. </t>
  </si>
  <si>
    <t xml:space="preserve">We also confirm that in case any discrepancies/ inconsistencies and  deviations/ omissions/ reservations, as referred to in para (i) and (ii) above,  the same shall be deemed as withdrawn/rectified without any financial implication, whatsoever to POWERGRID. </t>
  </si>
  <si>
    <t>GCC 53</t>
  </si>
  <si>
    <t>Terms of Payment</t>
  </si>
  <si>
    <t>GCC 8.0</t>
  </si>
  <si>
    <t>Performance Security</t>
  </si>
  <si>
    <t>GCC 6.0</t>
  </si>
  <si>
    <t>Taxes and Duties</t>
  </si>
  <si>
    <t>GCC 11.0</t>
  </si>
  <si>
    <t>Completion Time Guarantee</t>
  </si>
  <si>
    <t>GCC 36</t>
  </si>
  <si>
    <t>Defect Liability</t>
  </si>
  <si>
    <t>GCC 16.5</t>
  </si>
  <si>
    <t>Patent Indemnity</t>
  </si>
  <si>
    <t>GCC 56</t>
  </si>
  <si>
    <t>Settlement of Disputes</t>
  </si>
  <si>
    <t>GCC 58</t>
  </si>
  <si>
    <t>Arbitration</t>
  </si>
  <si>
    <t>Further we understand that deviation taken in any of the above clauses by us shall make our bid non-responsive as per provision of bidding documents and rejected by you.</t>
  </si>
  <si>
    <t xml:space="preserve">Further, we hereby confirm that except as mentioned in the Schedule – 4 (Alternative, Deviations and Exceptions to the Provisions) hereof and/or the Covering Letter, </t>
  </si>
  <si>
    <t>ITB 5</t>
  </si>
  <si>
    <t>Alternative, Deviations and Exceptions to the Provisions</t>
  </si>
  <si>
    <r>
      <t xml:space="preserve">Except for the above deviations and variations, the entire work shall be performed as per your specifications and documents.  Further, we agree that any deviations, conditionality or reservation introduced in this </t>
    </r>
    <r>
      <rPr>
        <sz val="12"/>
        <color indexed="12"/>
        <rFont val="Book Antiqua"/>
        <family val="1"/>
      </rPr>
      <t>Attachment-4</t>
    </r>
    <r>
      <rPr>
        <sz val="12"/>
        <rFont val="Book Antiqua"/>
        <family val="1"/>
      </rPr>
      <t xml:space="preserve"> and/or in the Bid form, Price schedules &amp; Technical Data Sheets and covering letter, or in any other part of the bid will be reviewed to conduct a determination of the substantial responsiveness of the bid.</t>
    </r>
  </si>
  <si>
    <t>GSTIN in the States/UT where the supply for services take place (states where sites under the subject package is situated)</t>
  </si>
  <si>
    <t>Name of the States/UT</t>
  </si>
  <si>
    <t>GSTIN number</t>
  </si>
  <si>
    <t>a</t>
  </si>
  <si>
    <t>Southern Region -I Headquarters</t>
  </si>
  <si>
    <t>Kavadiguda Main Road</t>
  </si>
  <si>
    <t>Secunderabad - 500080 (Telangana)</t>
  </si>
  <si>
    <t>Bid Form</t>
  </si>
  <si>
    <t>BID FORM</t>
  </si>
  <si>
    <t>fifteen</t>
  </si>
  <si>
    <t>Enter details here.</t>
  </si>
  <si>
    <t xml:space="preserve"> the receipt of which is hereby acknowledged, we the undersigned, offer to execute the work under the above-named package in full conformity with the said Bidding Documents. In accordance with ITB Clause 9.1 of the Bidding Documents, as per which the bid shall be submitted by the bidder under “Single Stage - Single Envelope” procedure of bidding. Accordingly, we hereby submit our Bid, in two envelopes i.e. First Envelope – Techno – Commercial Part &amp; Second Envelope - Price Part . </t>
  </si>
  <si>
    <t>Attachments to the Bid Form</t>
  </si>
  <si>
    <t>In line with the requirement of the Bidding Documents, we enclose herewith the following Attachments:</t>
  </si>
  <si>
    <t xml:space="preserve">Bid Security
</t>
  </si>
  <si>
    <t>Validity of bid security in Months</t>
  </si>
  <si>
    <t>Rs.</t>
  </si>
  <si>
    <r>
      <t xml:space="preserve">A power of attorney duly authorized by a Notary Public indicating that the person(s) signing the bid have the authority to sign the bid and thus that the bid is binding upon us during the full period of its validity in accordance with relevant  </t>
    </r>
    <r>
      <rPr>
        <sz val="11"/>
        <color indexed="12"/>
        <rFont val="Book Antiqua"/>
        <family val="1"/>
      </rPr>
      <t>ITB  clause</t>
    </r>
  </si>
  <si>
    <t>Not Applicable</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</si>
  <si>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</si>
  <si>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</si>
  <si>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</si>
  <si>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Installation Services and  Charges for Training to be imparted  specified in the online price schedules,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</si>
  <si>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</si>
  <si>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</si>
  <si>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 xml:space="preserve">We declare that we have studied Clause GCC 2.1 relating to mode of contracting for Domestic Bidders and we are making this proposal with a stipulation that you shall award us Single Contract covering Goods and Related Services. </t>
  </si>
  <si>
    <t xml:space="preserve">We have read the provisions of following clauses and confirm that the specified stipulations of these clauses are acceptable to us: </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</si>
  <si>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</si>
  <si>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</si>
  <si>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color indexed="8"/>
        <rFont val="Book Antiqua"/>
        <family val="1"/>
      </rPr>
      <t>Four (04)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</si>
  <si>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</si>
  <si>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</si>
  <si>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</si>
  <si>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have duly filled the prices as per the online Price Schedules as per proforma  on relevant forms of e-tender portal</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</si>
  <si>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</si>
  <si>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</si>
  <si>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</si>
  <si>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</si>
  <si>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</si>
  <si>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</si>
  <si>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</si>
  <si>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Country of Incorporation         :</t>
  </si>
  <si>
    <t>State/Province to be indicated :</t>
  </si>
  <si>
    <t>Information regarding Ex-employees of POWERGRID in our Organisation</t>
  </si>
  <si>
    <t xml:space="preserve"> (Information for E-payment, PF details and declaration regarding Micro/Small &amp; Medium Enterprises)</t>
  </si>
  <si>
    <t>Information for E-payment, PF details and declaration regarding Micro/Small &amp; Medium Enterprises</t>
  </si>
  <si>
    <t xml:space="preserve">Having examined the Bidding Documents, including Amendments the receipt of which is hereby acknowledged, we the undersigned, offer to execute the work under the above-named package in full conformity with the said Bidding Documents. In accordance with  the Bidding Documents, as per which the bid shall be submitted by the bidder under “Single Stage - Single Envelope” procedure of bidding. Accordingly, we hereby submit our Bid consisting of  Techno – Commercial Part &amp; Price Parts. </t>
  </si>
  <si>
    <t>We are aware that our bid is liable to be rejected in case the same contains any deviation/omission from the contractual and commercial conditions and technical Specifications other than those identified in the bid documents</t>
  </si>
  <si>
    <r>
      <t xml:space="preserve">We declare that as specified in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</si>
  <si>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Bidder’s Name and Address (Bidder) :</t>
  </si>
  <si>
    <t>Contract &amp; Material</t>
  </si>
  <si>
    <t>ATTACHMENT-8</t>
  </si>
  <si>
    <t>Declaration abiding Code of Integrity for Public Procurement (CIPP) policy</t>
  </si>
  <si>
    <t>Safety Pact</t>
  </si>
  <si>
    <t>MSE</t>
  </si>
  <si>
    <t>Non-MSE</t>
  </si>
  <si>
    <t>&lt;---Please select type of Bidder</t>
  </si>
  <si>
    <t>Micro</t>
  </si>
  <si>
    <t>Small</t>
  </si>
  <si>
    <t>Medium</t>
  </si>
  <si>
    <t xml:space="preserve">  </t>
  </si>
  <si>
    <t>Email ID</t>
  </si>
  <si>
    <t>Contract No</t>
  </si>
  <si>
    <r>
      <t>We hereby declare that we abide by the Code of Integrity for Public Procurement (</t>
    </r>
    <r>
      <rPr>
        <b/>
        <sz val="11"/>
        <rFont val="Book Antiqua"/>
        <family val="1"/>
      </rPr>
      <t>CIPP</t>
    </r>
    <r>
      <rPr>
        <sz val="11"/>
        <rFont val="Book Antiqua"/>
        <family val="1"/>
      </rPr>
      <t xml:space="preserve">) Policy of POWERGRID.
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We hereby confirm that we observe the highest standard of ethics and shall not indulge in the following prohibited practices, either directly or indirectly, at any stage during the procurement process or during execution of resultant contracts:
i) Corrupt Practice
ii) Fradulent Practice
iii) Anti-competitive Practice
iv) Coercive Practice 
v) Conflict of Interest
vi) Obstructive Practice
</t>
    </r>
  </si>
  <si>
    <r>
      <rPr>
        <b/>
        <sz val="11"/>
        <rFont val="Book Antiqua"/>
        <family val="1"/>
      </rPr>
      <t>POWERGRID Whistle Blower and Fraud Prevention Policy:</t>
    </r>
    <r>
      <rPr>
        <sz val="11"/>
        <rFont val="Book Antiqua"/>
        <family val="1"/>
      </rPr>
      <t xml:space="preserve">
The Contractor/Successful bidder along with its associate/ collaborators/ sub-contractors/ sub-vendors/consultants/ service providers shall strictly adhere to the Whistle Blower and Fraud Prevention Policy of Employer displayed on its tender website https://apps.powergrid.in/pgclitenders/u/default.aspx and https://www.powergrid.in/index.php/en/code-conductpolicies.
The Contractor/Successful Bidder along with their associate / collaborator / subcontractors / sub-vendors / consultants / service providers shall observe the highest standard of ethics and shall not indulge or allow anybody else working in their organization to indulge in fraudulent activities during execution of the contract. The contractor shall immediately apprise the Employer about any fraud or suspected fraud as soon as it comes to their notice.
</t>
    </r>
  </si>
  <si>
    <r>
      <rPr>
        <b/>
        <sz val="11"/>
        <rFont val="Book Antiqua"/>
        <family val="1"/>
      </rPr>
      <t>Code of Integrity for Public Procurement:</t>
    </r>
    <r>
      <rPr>
        <sz val="11"/>
        <rFont val="Book Antiqua"/>
        <family val="1"/>
      </rPr>
      <t xml:space="preserve">
1.1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
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t>
    </r>
  </si>
  <si>
    <t xml:space="preserve">iv) 	“Coercive practice”: harming or threatening to harm, persons or their property to influence their participation in the procurement process or affect the execution of a contract;
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
</t>
  </si>
  <si>
    <t xml:space="preserve">1.2	Obligations for Proactive Disclosures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
</t>
  </si>
  <si>
    <t xml:space="preserve">1.3	Punitive Provisions: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
</t>
  </si>
  <si>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</si>
  <si>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r>
      <rPr>
        <b/>
        <sz val="11"/>
        <rFont val="Book Antiqua"/>
        <family val="1"/>
      </rPr>
      <t xml:space="preserve">VENDOR GRIEVANCE REDRESSAL MECHANISM: </t>
    </r>
    <r>
      <rPr>
        <sz val="11"/>
        <rFont val="Book Antiqua"/>
        <family val="1"/>
      </rPr>
      <t xml:space="preserve">
The contractor can submit their grievance(s) under the contract pertaining to post-award matters broadly under following categories- Payment/Matter related to Integrity Pact &amp; IEMs/Others, through POWERGRID’s Vendor Grievance Portal(VGP).
Link to access Vendor Grievance Portal (VGP) is given below: https://apps.powergrid.in/vendorgrievance/t/login 
User Manual for posting grievances/ redressal mechanism is also available at Vendor Grievance Portal.</t>
    </r>
  </si>
  <si>
    <t>(Qualifying Requirement Data)</t>
  </si>
  <si>
    <t>Name:</t>
  </si>
  <si>
    <t>Sr.GM(C&amp;M)</t>
  </si>
  <si>
    <t>Address:</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</si>
  <si>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</si>
  <si>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</si>
  <si>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</si>
  <si>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</si>
  <si>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</si>
  <si>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</si>
  <si>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</si>
  <si>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</si>
  <si>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</si>
  <si>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</si>
  <si>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</si>
  <si>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</si>
  <si>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</si>
  <si>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</si>
  <si>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</si>
  <si>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</si>
  <si>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</si>
  <si>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</si>
  <si>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</si>
  <si>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</si>
  <si>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</si>
  <si>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</si>
  <si>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</si>
  <si>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</si>
  <si>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</si>
  <si>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</si>
  <si>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</si>
  <si>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</si>
  <si>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</si>
  <si>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</si>
  <si>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</si>
  <si>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</si>
  <si>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</si>
  <si>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</si>
  <si>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</si>
  <si>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</si>
  <si>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</si>
  <si>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</si>
  <si>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</si>
  <si>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</si>
  <si>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</si>
  <si>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</si>
  <si>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</si>
  <si>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</si>
  <si>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</si>
  <si>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</si>
  <si>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</si>
  <si>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</si>
  <si>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</si>
  <si>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r>
      <t>In support of the Qualification Requirements (QR) for bidders, stipulated in Section-III of the Bidding Documents, we furnish herewith our QR data/details/documents etc. along with other information, as follows (</t>
    </r>
    <r>
      <rPr>
        <b/>
        <i/>
        <sz val="12"/>
        <rFont val="Book Antiqua"/>
        <family val="1"/>
      </rPr>
      <t>The QR stipulations have been reproduced in italics for ready reference, however, in case of any discrepancy the QR as given in Section-III shall prevail</t>
    </r>
    <r>
      <rPr>
        <sz val="12"/>
        <rFont val="Book Antiqua"/>
        <family val="1"/>
      </rPr>
      <t>).</t>
    </r>
  </si>
  <si>
    <r>
      <t>[</t>
    </r>
    <r>
      <rPr>
        <i/>
        <sz val="12"/>
        <rFont val="Book Antiqua"/>
        <family val="1"/>
      </rPr>
      <t>Necessary documents to eatablish legal status of the bidder should be uploaded with the bid</t>
    </r>
    <r>
      <rPr>
        <sz val="12"/>
        <rFont val="Book Antiqua"/>
        <family val="1"/>
      </rPr>
      <t>]</t>
    </r>
  </si>
  <si>
    <r>
      <t xml:space="preserve">FINANCIAL REQUIREMENTS </t>
    </r>
    <r>
      <rPr>
        <b/>
        <i/>
        <sz val="12"/>
        <rFont val="Book Antiqua"/>
        <family val="1"/>
      </rPr>
      <t>{Reference Section-III}</t>
    </r>
  </si>
  <si>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00"/>
        <rFont val="Book Antiqua"/>
        <family val="1"/>
      </rPr>
      <t>Rs.61.13 Lakhs</t>
    </r>
    <r>
      <rPr>
        <i/>
        <sz val="12"/>
        <color rgb="FF000000"/>
        <rFont val="Book Antiqua"/>
        <family val="1"/>
      </rPr>
      <t xml:space="preserve"> (Excl. GST).
or
(ii)	Two similar works, each of value not less than</t>
    </r>
    <r>
      <rPr>
        <b/>
        <i/>
        <sz val="12"/>
        <color rgb="FF000000"/>
        <rFont val="Book Antiqua"/>
        <family val="1"/>
      </rPr>
      <t xml:space="preserve"> Rs.38.21 Lakhs</t>
    </r>
    <r>
      <rPr>
        <i/>
        <sz val="12"/>
        <color rgb="FF000000"/>
        <rFont val="Book Antiqua"/>
        <family val="1"/>
      </rPr>
      <t xml:space="preserve"> (Excl. GST).
or
(iii)	Three similar works, each of value not less than </t>
    </r>
    <r>
      <rPr>
        <b/>
        <i/>
        <sz val="12"/>
        <color rgb="FF000000"/>
        <rFont val="Book Antiqua"/>
        <family val="1"/>
      </rPr>
      <t>Rs.30.56 Lakhs</t>
    </r>
    <r>
      <rPr>
        <i/>
        <sz val="12"/>
        <color rgb="FF000000"/>
        <rFont val="Book Antiqua"/>
        <family val="1"/>
      </rPr>
      <t xml:space="preserve"> (Excl. GST).</t>
    </r>
  </si>
  <si>
    <r>
      <rPr>
        <i/>
        <strike/>
        <sz val="12"/>
        <color rgb="FF000000"/>
        <rFont val="Book Antiqua"/>
        <family val="1"/>
      </rPr>
      <t xml:space="preserve">The Minimum Annual Average Turnover*(MAAT) of the bidder for the best three (3) financial years out of the preceding five (5) financial years shall be </t>
    </r>
    <r>
      <rPr>
        <b/>
        <i/>
        <strike/>
        <sz val="12"/>
        <color rgb="FF0000FF"/>
        <rFont val="Book Antiqua"/>
        <family val="1"/>
      </rPr>
      <t xml:space="preserve">Rs.53.49 Lakhs.
</t>
    </r>
    <r>
      <rPr>
        <i/>
        <strike/>
        <sz val="12"/>
        <color rgb="FF000000"/>
        <rFont val="Book Antiqua"/>
        <family val="1"/>
      </rPr>
      <t xml:space="preserve">
* Note- “Annual gross revenue from operation/gross operating income as incorporated in the profit &amp;loss account excluding other income”.</t>
    </r>
  </si>
  <si>
    <t>AMC-II Package for de-weeding, grass cutting and jungle clearance &amp; civil Maintenance works at POWERGRID Nagarjunasagar substation</t>
  </si>
  <si>
    <t>Specification No. SR-I/C&amp;M/WC-4304/2025 (SR1/NT/W-CIVIL/DOM/B00/25/12398)</t>
  </si>
  <si>
    <t>SAFETY PACT - separately attached herewith in Volume-I</t>
  </si>
  <si>
    <t>THIS BID IS RESERVED FOR SC/ST MSEs BIDDERS ONLY. Document in support of meeting the eligibility criteria i.e. ‘SC/ST MSEs’.</t>
  </si>
  <si>
    <t>Documents in support of meeting Qualification Requirements 9QR)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</si>
</sst>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409]d/mmm/yyyy;@"/>
  </numFmts>
  <fonts count="73">
    <font>
      <sz val="10"/>
      <name val="Book Antiqua"/>
    </font>
    <font>
      <sz val="11"/>
      <color indexed="8"/>
      <name val="Calibri"/>
      <family val="2"/>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i/>
      <sz val="11"/>
      <name val="Book Antiqua"/>
      <family val="1"/>
    </font>
    <font>
      <b/>
      <u/>
      <sz val="12"/>
      <name val="Book Antiqua"/>
      <family val="1"/>
    </font>
    <font>
      <sz val="8"/>
      <name val="Book Antiqua"/>
      <family val="1"/>
    </font>
    <font>
      <b/>
      <sz val="11"/>
      <color indexed="9"/>
      <name val="Book Antiqua"/>
      <family val="1"/>
    </font>
    <font>
      <b/>
      <sz val="11.5"/>
      <name val="Book Antiqua"/>
      <family val="1"/>
    </font>
    <font>
      <i/>
      <sz val="11"/>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1"/>
      <color indexed="8"/>
      <name val="Book Antiqua"/>
      <family val="1"/>
    </font>
    <font>
      <b/>
      <sz val="18"/>
      <name val="Book Antiqua"/>
      <family val="1"/>
    </font>
    <font>
      <i/>
      <sz val="10"/>
      <name val="Book Antiqua"/>
      <family val="1"/>
    </font>
    <font>
      <sz val="11"/>
      <color indexed="12"/>
      <name val="Book Antiqua"/>
      <family val="1"/>
    </font>
    <font>
      <b/>
      <sz val="11"/>
      <color indexed="10"/>
      <name val="Book Antiqua"/>
      <family val="1"/>
    </font>
    <font>
      <sz val="9"/>
      <color indexed="81"/>
      <name val="Tahoma"/>
      <charset val="1"/>
    </font>
    <font>
      <sz val="14"/>
      <name val="Book Antiqua"/>
      <family val="1"/>
    </font>
    <font>
      <sz val="11"/>
      <color theme="1"/>
      <name val="Calibri"/>
      <family val="2"/>
      <scheme val="minor"/>
    </font>
    <font>
      <u/>
      <sz val="11"/>
      <color theme="10"/>
      <name val="Calibri"/>
      <family val="2"/>
      <scheme val="minor"/>
    </font>
    <font>
      <sz val="11"/>
      <color theme="1"/>
      <name val="Book Antiqua"/>
      <family val="1"/>
    </font>
    <font>
      <u/>
      <sz val="11"/>
      <color rgb="FF000000"/>
      <name val="Book Antiqua"/>
      <family val="1"/>
    </font>
    <font>
      <b/>
      <sz val="10"/>
      <color rgb="FFFF0000"/>
      <name val="Book Antiqua"/>
      <family val="1"/>
    </font>
    <font>
      <b/>
      <sz val="12"/>
      <color rgb="FF0000FF"/>
      <name val="Book Antiqua"/>
      <family val="1"/>
    </font>
    <font>
      <sz val="12"/>
      <color rgb="FF002060"/>
      <name val="Book Antiqua"/>
      <family val="1"/>
    </font>
    <font>
      <b/>
      <sz val="12"/>
      <color rgb="FF002060"/>
      <name val="Book Antiqua"/>
      <family val="1"/>
    </font>
    <font>
      <b/>
      <sz val="12"/>
      <color rgb="FFFF0000"/>
      <name val="Book Antiqua"/>
      <family val="1"/>
    </font>
    <font>
      <b/>
      <sz val="11"/>
      <color rgb="FF0000CC"/>
      <name val="Book Antiqua"/>
      <family val="1"/>
    </font>
    <font>
      <sz val="11"/>
      <color rgb="FF0000CC"/>
      <name val="Book Antiqua"/>
      <family val="1"/>
    </font>
    <font>
      <sz val="8"/>
      <color rgb="FF000000"/>
      <name val="Tahoma"/>
      <family val="2"/>
    </font>
    <font>
      <i/>
      <sz val="12"/>
      <color rgb="FF000000"/>
      <name val="Book Antiqua"/>
      <family val="1"/>
    </font>
    <font>
      <b/>
      <sz val="12"/>
      <color rgb="FF000000"/>
      <name val="Book Antiqua"/>
      <family val="1"/>
    </font>
    <font>
      <b/>
      <i/>
      <sz val="12"/>
      <color rgb="FF000000"/>
      <name val="Book Antiqua"/>
      <family val="1"/>
    </font>
    <font>
      <i/>
      <strike/>
      <sz val="12"/>
      <color rgb="FF000000"/>
      <name val="Book Antiqua"/>
      <family val="1"/>
    </font>
    <font>
      <b/>
      <i/>
      <strike/>
      <sz val="12"/>
      <color rgb="FF0000FF"/>
      <name val="Book Antiqua"/>
      <family val="1"/>
    </font>
    <font>
      <i/>
      <strike/>
      <sz val="1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indexed="9"/>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hair">
        <color indexed="64"/>
      </top>
      <bottom/>
      <diagonal/>
    </border>
    <border>
      <left style="thin">
        <color indexed="64"/>
      </left>
      <right/>
      <top style="thin">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diagonal/>
    </border>
    <border>
      <left/>
      <right style="hair">
        <color indexed="64"/>
      </right>
      <top style="thin">
        <color indexed="64"/>
      </top>
      <bottom style="hair">
        <color indexed="64"/>
      </bottom>
      <diagonal/>
    </border>
    <border>
      <left style="thin">
        <color indexed="64"/>
      </left>
      <right/>
      <top/>
      <bottom/>
      <diagonal/>
    </border>
    <border>
      <left/>
      <right style="thin">
        <color indexed="64"/>
      </right>
      <top/>
      <bottom/>
      <diagonal/>
    </border>
  </borders>
  <cellStyleXfs count="77">
    <xf numFmtId="0" fontId="0" fillId="0" borderId="0"/>
    <xf numFmtId="9" fontId="9" fillId="0" borderId="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0" fontId="11" fillId="0" borderId="0"/>
    <xf numFmtId="169" fontId="10" fillId="0" borderId="0"/>
    <xf numFmtId="169" fontId="10" fillId="0" borderId="0"/>
    <xf numFmtId="169" fontId="10" fillId="0" borderId="0"/>
    <xf numFmtId="169" fontId="10" fillId="0" borderId="0"/>
    <xf numFmtId="169" fontId="10" fillId="0" borderId="0"/>
    <xf numFmtId="169" fontId="10" fillId="0" borderId="0"/>
    <xf numFmtId="169" fontId="10" fillId="0" borderId="0"/>
    <xf numFmtId="169" fontId="10" fillId="0" borderId="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164" fontId="30" fillId="0" borderId="0" applyFont="0" applyFill="0" applyBorder="0" applyAlignment="0" applyProtection="0"/>
    <xf numFmtId="164" fontId="10" fillId="0" borderId="0" applyFont="0" applyFill="0" applyBorder="0" applyAlignment="0" applyProtection="0"/>
    <xf numFmtId="39" fontId="10" fillId="0" borderId="0" applyFont="0" applyFill="0" applyBorder="0" applyAlignment="0" applyProtection="0"/>
    <xf numFmtId="43" fontId="10" fillId="0" borderId="0" applyFont="0" applyFill="0" applyBorder="0" applyAlignment="0" applyProtection="0"/>
    <xf numFmtId="39" fontId="10" fillId="0" borderId="0" applyFont="0" applyFill="0" applyBorder="0" applyAlignment="0" applyProtection="0"/>
    <xf numFmtId="43" fontId="10"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170"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56" fillId="0" borderId="0" applyNumberFormat="0" applyFill="0" applyBorder="0" applyAlignment="0" applyProtection="0"/>
    <xf numFmtId="0" fontId="13" fillId="0" borderId="0" applyNumberFormat="0" applyFill="0" applyBorder="0" applyAlignment="0" applyProtection="0">
      <alignment vertical="top"/>
      <protection locked="0"/>
    </xf>
    <xf numFmtId="37" fontId="14" fillId="0" borderId="0"/>
    <xf numFmtId="171" fontId="10" fillId="0" borderId="0"/>
    <xf numFmtId="0" fontId="10" fillId="0" borderId="0"/>
    <xf numFmtId="0" fontId="10" fillId="0" borderId="0"/>
    <xf numFmtId="0" fontId="10" fillId="0" borderId="0"/>
    <xf numFmtId="0" fontId="10" fillId="0" borderId="0"/>
    <xf numFmtId="0" fontId="18" fillId="0" borderId="0"/>
    <xf numFmtId="0" fontId="10" fillId="0" borderId="0"/>
    <xf numFmtId="0" fontId="10" fillId="0" borderId="0"/>
    <xf numFmtId="0" fontId="30" fillId="0" borderId="0"/>
    <xf numFmtId="0" fontId="7" fillId="0" borderId="0"/>
    <xf numFmtId="0" fontId="10" fillId="0" borderId="0"/>
    <xf numFmtId="14" fontId="10" fillId="0" borderId="0"/>
    <xf numFmtId="0" fontId="10" fillId="0" borderId="0"/>
    <xf numFmtId="0" fontId="28" fillId="0" borderId="0"/>
    <xf numFmtId="0" fontId="1" fillId="0" borderId="0"/>
    <xf numFmtId="0" fontId="55" fillId="0" borderId="0"/>
    <xf numFmtId="0" fontId="55" fillId="0" borderId="0"/>
    <xf numFmtId="0" fontId="10" fillId="0" borderId="0"/>
    <xf numFmtId="0" fontId="10" fillId="0" borderId="0"/>
    <xf numFmtId="0" fontId="10" fillId="0" borderId="0"/>
    <xf numFmtId="0" fontId="18" fillId="0" borderId="0"/>
    <xf numFmtId="0" fontId="7" fillId="0" borderId="0"/>
    <xf numFmtId="0" fontId="18" fillId="0" borderId="0"/>
    <xf numFmtId="0" fontId="30" fillId="0" borderId="0"/>
    <xf numFmtId="0" fontId="10" fillId="0" borderId="0"/>
    <xf numFmtId="0" fontId="7" fillId="0" borderId="0"/>
    <xf numFmtId="0" fontId="30" fillId="0" borderId="0"/>
    <xf numFmtId="0" fontId="30" fillId="0" borderId="0"/>
    <xf numFmtId="9" fontId="10" fillId="0" borderId="0" applyFont="0" applyFill="0" applyBorder="0" applyAlignment="0" applyProtection="0"/>
    <xf numFmtId="0" fontId="15" fillId="0" borderId="0" applyFont="0"/>
    <xf numFmtId="0" fontId="16" fillId="0" borderId="0" applyNumberFormat="0" applyFill="0" applyBorder="0" applyAlignment="0" applyProtection="0">
      <alignment vertical="top"/>
      <protection locked="0"/>
    </xf>
    <xf numFmtId="0" fontId="17" fillId="0" borderId="0"/>
  </cellStyleXfs>
  <cellXfs count="536">
    <xf numFmtId="0" fontId="0" fillId="0" borderId="0" xfId="0"/>
    <xf numFmtId="0" fontId="18" fillId="0" borderId="0" xfId="50" applyAlignment="1" applyProtection="1">
      <alignment vertical="top"/>
      <protection hidden="1"/>
    </xf>
    <xf numFmtId="0" fontId="18" fillId="0" borderId="0" xfId="50" applyProtection="1">
      <protection hidden="1"/>
    </xf>
    <xf numFmtId="0" fontId="3" fillId="0" borderId="0" xfId="50" applyFont="1" applyAlignment="1" applyProtection="1">
      <alignment horizontal="justify" vertical="top"/>
      <protection hidden="1"/>
    </xf>
    <xf numFmtId="0" fontId="3" fillId="0" borderId="0" xfId="50" applyFont="1" applyAlignment="1" applyProtection="1">
      <alignment horizontal="justify" vertical="top" wrapText="1"/>
      <protection hidden="1"/>
    </xf>
    <xf numFmtId="0" fontId="3" fillId="0" borderId="0" xfId="50" applyFont="1" applyAlignment="1" applyProtection="1">
      <alignment vertical="top"/>
      <protection hidden="1"/>
    </xf>
    <xf numFmtId="0" fontId="3" fillId="0" borderId="0" xfId="50" applyFont="1" applyAlignment="1" applyProtection="1">
      <alignment horizontal="right" vertical="top"/>
      <protection hidden="1"/>
    </xf>
    <xf numFmtId="0" fontId="21" fillId="0" borderId="0" xfId="50" applyFont="1" applyProtection="1">
      <protection hidden="1"/>
    </xf>
    <xf numFmtId="0" fontId="3" fillId="0" borderId="0" xfId="50" applyFont="1" applyProtection="1">
      <protection hidden="1"/>
    </xf>
    <xf numFmtId="0" fontId="3" fillId="0" borderId="0" xfId="50" applyFont="1" applyAlignment="1" applyProtection="1">
      <alignment horizontal="justify"/>
      <protection hidden="1"/>
    </xf>
    <xf numFmtId="0" fontId="6" fillId="0" borderId="0" xfId="50" applyFont="1" applyAlignment="1" applyProtection="1">
      <alignment horizontal="justify"/>
      <protection hidden="1"/>
    </xf>
    <xf numFmtId="0" fontId="3" fillId="0" borderId="0" xfId="50" quotePrefix="1" applyFont="1" applyAlignment="1" applyProtection="1">
      <alignment vertical="top"/>
      <protection hidden="1"/>
    </xf>
    <xf numFmtId="0" fontId="3" fillId="0" borderId="0" xfId="50" applyFont="1" applyAlignment="1" applyProtection="1">
      <alignment horizontal="center" vertical="center"/>
      <protection hidden="1"/>
    </xf>
    <xf numFmtId="0" fontId="3" fillId="0" borderId="0" xfId="50" applyFont="1" applyAlignment="1" applyProtection="1">
      <alignment horizontal="left"/>
      <protection hidden="1"/>
    </xf>
    <xf numFmtId="0" fontId="3" fillId="0" borderId="0" xfId="50" applyFont="1" applyAlignment="1" applyProtection="1">
      <alignment vertical="top" wrapText="1"/>
      <protection hidden="1"/>
    </xf>
    <xf numFmtId="0" fontId="6" fillId="0" borderId="0" xfId="50" applyFont="1" applyAlignment="1" applyProtection="1">
      <alignment horizontal="justify" vertical="top" wrapText="1"/>
      <protection hidden="1"/>
    </xf>
    <xf numFmtId="0" fontId="6" fillId="0" borderId="0" xfId="50" applyFont="1" applyAlignment="1" applyProtection="1">
      <alignment vertical="top" wrapText="1"/>
      <protection hidden="1"/>
    </xf>
    <xf numFmtId="15" fontId="3" fillId="0" borderId="0" xfId="50" applyNumberFormat="1" applyFont="1" applyAlignment="1" applyProtection="1">
      <alignment vertical="top"/>
      <protection hidden="1"/>
    </xf>
    <xf numFmtId="0" fontId="3" fillId="0" borderId="4" xfId="50" quotePrefix="1" applyFont="1" applyBorder="1" applyAlignment="1" applyProtection="1">
      <alignment horizontal="center" vertical="top"/>
      <protection hidden="1"/>
    </xf>
    <xf numFmtId="0" fontId="3" fillId="0" borderId="5" xfId="50" quotePrefix="1" applyFont="1" applyBorder="1" applyAlignment="1" applyProtection="1">
      <alignment horizontal="center" vertical="top"/>
      <protection hidden="1"/>
    </xf>
    <xf numFmtId="0" fontId="26" fillId="0" borderId="0" xfId="0" applyFont="1" applyProtection="1">
      <protection hidden="1"/>
    </xf>
    <xf numFmtId="0" fontId="26" fillId="0" borderId="0" xfId="0" applyFont="1" applyAlignment="1" applyProtection="1">
      <alignment vertical="center"/>
      <protection hidden="1"/>
    </xf>
    <xf numFmtId="0" fontId="26" fillId="0" borderId="0" xfId="66" applyFont="1" applyAlignment="1" applyProtection="1">
      <alignment vertical="center"/>
      <protection hidden="1"/>
    </xf>
    <xf numFmtId="0" fontId="26" fillId="0" borderId="0" xfId="70" applyFont="1" applyAlignment="1" applyProtection="1">
      <alignment vertical="center"/>
      <protection hidden="1"/>
    </xf>
    <xf numFmtId="0" fontId="27" fillId="0" borderId="0" xfId="0" applyFont="1" applyAlignment="1" applyProtection="1">
      <alignment vertical="center"/>
      <protection hidden="1"/>
    </xf>
    <xf numFmtId="0" fontId="30" fillId="0" borderId="0" xfId="53" applyProtection="1">
      <protection hidden="1"/>
    </xf>
    <xf numFmtId="0" fontId="30" fillId="0" borderId="6" xfId="53" applyBorder="1" applyProtection="1">
      <protection hidden="1"/>
    </xf>
    <xf numFmtId="0" fontId="30" fillId="0" borderId="7" xfId="53" applyBorder="1" applyProtection="1">
      <protection hidden="1"/>
    </xf>
    <xf numFmtId="0" fontId="30" fillId="0" borderId="8" xfId="53" applyBorder="1" applyProtection="1">
      <protection hidden="1"/>
    </xf>
    <xf numFmtId="0" fontId="30" fillId="0" borderId="9" xfId="53" applyBorder="1" applyProtection="1">
      <protection hidden="1"/>
    </xf>
    <xf numFmtId="0" fontId="30" fillId="0" borderId="10" xfId="53" applyBorder="1" applyProtection="1">
      <protection hidden="1"/>
    </xf>
    <xf numFmtId="0" fontId="31" fillId="0" borderId="0" xfId="53" applyFont="1" applyAlignment="1" applyProtection="1">
      <alignment horizontal="center"/>
      <protection hidden="1"/>
    </xf>
    <xf numFmtId="0" fontId="30" fillId="0" borderId="0" xfId="68" applyAlignment="1" applyProtection="1">
      <alignment vertical="center"/>
      <protection hidden="1"/>
    </xf>
    <xf numFmtId="0" fontId="30" fillId="0" borderId="10" xfId="68" applyBorder="1" applyAlignment="1" applyProtection="1">
      <alignment vertical="center"/>
      <protection hidden="1"/>
    </xf>
    <xf numFmtId="0" fontId="10" fillId="0" borderId="9" xfId="68" applyFont="1" applyBorder="1" applyAlignment="1" applyProtection="1">
      <alignment vertical="center"/>
      <protection hidden="1"/>
    </xf>
    <xf numFmtId="0" fontId="30" fillId="0" borderId="0" xfId="68" applyProtection="1">
      <protection hidden="1"/>
    </xf>
    <xf numFmtId="0" fontId="30" fillId="0" borderId="10" xfId="68" applyBorder="1" applyProtection="1">
      <protection hidden="1"/>
    </xf>
    <xf numFmtId="0" fontId="10" fillId="0" borderId="0" xfId="68" applyFont="1" applyAlignment="1" applyProtection="1">
      <alignment vertical="center"/>
      <protection hidden="1"/>
    </xf>
    <xf numFmtId="0" fontId="10" fillId="0" borderId="9" xfId="68" applyFont="1" applyBorder="1" applyAlignment="1" applyProtection="1">
      <alignment horizontal="center" vertical="center"/>
      <protection hidden="1"/>
    </xf>
    <xf numFmtId="0" fontId="10" fillId="0" borderId="10" xfId="68" applyFont="1" applyBorder="1" applyAlignment="1" applyProtection="1">
      <alignment horizontal="left" vertical="center"/>
      <protection hidden="1"/>
    </xf>
    <xf numFmtId="0" fontId="30" fillId="0" borderId="11" xfId="53" applyBorder="1" applyProtection="1">
      <protection hidden="1"/>
    </xf>
    <xf numFmtId="0" fontId="30" fillId="0" borderId="12" xfId="53" applyBorder="1" applyProtection="1">
      <protection hidden="1"/>
    </xf>
    <xf numFmtId="0" fontId="30" fillId="0" borderId="13" xfId="53" applyBorder="1" applyProtection="1">
      <protection hidden="1"/>
    </xf>
    <xf numFmtId="0" fontId="30" fillId="0" borderId="0" xfId="68" applyAlignment="1" applyProtection="1">
      <alignment horizontal="left"/>
      <protection hidden="1"/>
    </xf>
    <xf numFmtId="0" fontId="30" fillId="0" borderId="9" xfId="68" applyBorder="1" applyAlignment="1" applyProtection="1">
      <alignment horizontal="center"/>
      <protection hidden="1"/>
    </xf>
    <xf numFmtId="0" fontId="30" fillId="0" borderId="9" xfId="68" applyBorder="1" applyProtection="1">
      <protection hidden="1"/>
    </xf>
    <xf numFmtId="0" fontId="30" fillId="0" borderId="9" xfId="72" applyBorder="1" applyAlignment="1" applyProtection="1">
      <alignment horizontal="center"/>
      <protection hidden="1"/>
    </xf>
    <xf numFmtId="0" fontId="30" fillId="0" borderId="0" xfId="72" applyProtection="1">
      <protection hidden="1"/>
    </xf>
    <xf numFmtId="0" fontId="30" fillId="0" borderId="14" xfId="53" applyBorder="1" applyProtection="1">
      <protection hidden="1"/>
    </xf>
    <xf numFmtId="0" fontId="30" fillId="0" borderId="15" xfId="72" applyBorder="1" applyAlignment="1" applyProtection="1">
      <alignment horizontal="center"/>
      <protection hidden="1"/>
    </xf>
    <xf numFmtId="0" fontId="30" fillId="0" borderId="16" xfId="72" applyBorder="1" applyProtection="1">
      <protection hidden="1"/>
    </xf>
    <xf numFmtId="0" fontId="30" fillId="0" borderId="16" xfId="68" applyBorder="1" applyProtection="1">
      <protection hidden="1"/>
    </xf>
    <xf numFmtId="0" fontId="30" fillId="0" borderId="17" xfId="68" applyBorder="1" applyProtection="1">
      <protection hidden="1"/>
    </xf>
    <xf numFmtId="0" fontId="32" fillId="0" borderId="0" xfId="53" applyFont="1" applyProtection="1">
      <protection hidden="1"/>
    </xf>
    <xf numFmtId="0" fontId="33" fillId="0" borderId="0" xfId="0" applyFont="1" applyAlignment="1" applyProtection="1">
      <alignment vertical="center"/>
      <protection hidden="1"/>
    </xf>
    <xf numFmtId="0" fontId="18" fillId="0" borderId="18" xfId="50" applyBorder="1" applyProtection="1">
      <protection hidden="1"/>
    </xf>
    <xf numFmtId="0" fontId="22" fillId="0" borderId="0" xfId="50" applyFont="1" applyAlignment="1" applyProtection="1">
      <alignment vertical="top"/>
      <protection hidden="1"/>
    </xf>
    <xf numFmtId="0" fontId="22" fillId="0" borderId="0" xfId="50" applyFont="1" applyAlignment="1" applyProtection="1">
      <alignment horizontal="right" vertical="top"/>
      <protection hidden="1"/>
    </xf>
    <xf numFmtId="0" fontId="36" fillId="0" borderId="18" xfId="50" applyFont="1" applyBorder="1" applyProtection="1">
      <protection hidden="1"/>
    </xf>
    <xf numFmtId="0" fontId="6" fillId="0" borderId="18" xfId="50" applyFont="1" applyBorder="1" applyAlignment="1" applyProtection="1">
      <alignment horizontal="center"/>
      <protection hidden="1"/>
    </xf>
    <xf numFmtId="0" fontId="6" fillId="0" borderId="19" xfId="0" applyFont="1" applyBorder="1" applyAlignment="1" applyProtection="1">
      <alignment horizontal="right"/>
      <protection hidden="1"/>
    </xf>
    <xf numFmtId="0" fontId="6" fillId="0" borderId="19" xfId="0" applyFont="1" applyBorder="1" applyAlignment="1" applyProtection="1">
      <alignment vertical="center"/>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66" applyFont="1" applyAlignment="1" applyProtection="1">
      <alignment horizontal="left" vertical="center" indent="1"/>
      <protection hidden="1"/>
    </xf>
    <xf numFmtId="0" fontId="7" fillId="0" borderId="0" xfId="66" applyAlignment="1" applyProtection="1">
      <alignment horizontal="left" vertical="center" indent="1"/>
      <protection hidden="1"/>
    </xf>
    <xf numFmtId="0" fontId="8" fillId="0" borderId="0" xfId="0" applyFont="1" applyProtection="1">
      <protection hidden="1"/>
    </xf>
    <xf numFmtId="0" fontId="7" fillId="0" borderId="0" xfId="0" applyFont="1" applyAlignment="1" applyProtection="1">
      <alignment vertical="center"/>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3" fillId="0" borderId="19" xfId="50" applyFont="1" applyBorder="1" applyProtection="1">
      <protection hidden="1"/>
    </xf>
    <xf numFmtId="0" fontId="3" fillId="0" borderId="19" xfId="50" applyFont="1" applyBorder="1" applyAlignment="1" applyProtection="1">
      <alignment vertical="top"/>
      <protection hidden="1"/>
    </xf>
    <xf numFmtId="0" fontId="8" fillId="0" borderId="0" xfId="0" applyFont="1" applyAlignment="1" applyProtection="1">
      <alignment horizontal="center" vertical="center"/>
      <protection hidden="1"/>
    </xf>
    <xf numFmtId="0" fontId="7" fillId="0" borderId="0" xfId="50" applyFont="1" applyAlignment="1" applyProtection="1">
      <alignment horizontal="justify" vertical="top" wrapText="1"/>
      <protection hidden="1"/>
    </xf>
    <xf numFmtId="0" fontId="7" fillId="0" borderId="0" xfId="65" applyFont="1" applyAlignment="1" applyProtection="1">
      <alignment vertical="center"/>
      <protection hidden="1"/>
    </xf>
    <xf numFmtId="0" fontId="7" fillId="0" borderId="0" xfId="65" applyFont="1" applyProtection="1">
      <protection hidden="1"/>
    </xf>
    <xf numFmtId="0" fontId="8" fillId="0" borderId="0" xfId="66" applyFont="1" applyAlignment="1" applyProtection="1">
      <alignment horizontal="left" vertical="center"/>
      <protection hidden="1"/>
    </xf>
    <xf numFmtId="172" fontId="7" fillId="0" borderId="0" xfId="65" applyNumberFormat="1" applyFont="1" applyAlignment="1" applyProtection="1">
      <alignment horizontal="center" vertical="top"/>
      <protection hidden="1"/>
    </xf>
    <xf numFmtId="0" fontId="3" fillId="0" borderId="19" xfId="0" applyFont="1" applyBorder="1" applyAlignment="1" applyProtection="1">
      <alignment vertical="center"/>
      <protection hidden="1"/>
    </xf>
    <xf numFmtId="0" fontId="3" fillId="0" borderId="0" xfId="0" applyFont="1" applyAlignment="1" applyProtection="1">
      <alignment vertical="center"/>
      <protection hidden="1"/>
    </xf>
    <xf numFmtId="0" fontId="7" fillId="0" borderId="0" xfId="0" applyFont="1" applyAlignment="1" applyProtection="1">
      <alignment horizontal="justify" vertical="center"/>
      <protection hidden="1"/>
    </xf>
    <xf numFmtId="0" fontId="8" fillId="0" borderId="0" xfId="70" applyFont="1" applyAlignment="1" applyProtection="1">
      <alignment vertical="center"/>
      <protection hidden="1"/>
    </xf>
    <xf numFmtId="0" fontId="7" fillId="0" borderId="0" xfId="70" applyAlignment="1" applyProtection="1">
      <alignment horizontal="left" vertical="center" indent="1"/>
      <protection hidden="1"/>
    </xf>
    <xf numFmtId="0" fontId="8" fillId="0" borderId="0" xfId="70" applyFont="1" applyAlignment="1" applyProtection="1">
      <alignment vertical="top"/>
      <protection hidden="1"/>
    </xf>
    <xf numFmtId="0" fontId="8" fillId="0" borderId="19" xfId="0" applyFont="1" applyBorder="1" applyProtection="1">
      <protection hidden="1"/>
    </xf>
    <xf numFmtId="0" fontId="7" fillId="0" borderId="0" xfId="70" applyAlignment="1" applyProtection="1">
      <alignment vertical="center"/>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justify" vertical="top"/>
      <protection hidden="1"/>
    </xf>
    <xf numFmtId="0" fontId="8" fillId="0" borderId="0" xfId="0" applyFont="1" applyAlignment="1" applyProtection="1">
      <alignment horizontal="justify" vertical="center"/>
      <protection hidden="1"/>
    </xf>
    <xf numFmtId="173" fontId="8"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47" fillId="0" borderId="0" xfId="0" applyFont="1" applyAlignment="1">
      <alignment vertical="center"/>
    </xf>
    <xf numFmtId="0" fontId="26" fillId="0" borderId="0" xfId="69" applyFont="1" applyAlignment="1">
      <alignment vertical="top"/>
    </xf>
    <xf numFmtId="0" fontId="44" fillId="0" borderId="20" xfId="69" applyFont="1" applyBorder="1" applyAlignment="1">
      <alignment horizontal="center" vertical="top"/>
    </xf>
    <xf numFmtId="0" fontId="34" fillId="0" borderId="0" xfId="69" applyFont="1" applyAlignment="1">
      <alignment vertical="top"/>
    </xf>
    <xf numFmtId="0" fontId="44" fillId="6" borderId="20" xfId="69" applyFont="1" applyFill="1" applyBorder="1" applyAlignment="1">
      <alignment horizontal="center" vertical="top"/>
    </xf>
    <xf numFmtId="0" fontId="34" fillId="6" borderId="0" xfId="69" applyFont="1" applyFill="1" applyAlignment="1">
      <alignment vertical="top"/>
    </xf>
    <xf numFmtId="0" fontId="7" fillId="0" borderId="0" xfId="69" applyFont="1" applyAlignment="1">
      <alignment vertical="top"/>
    </xf>
    <xf numFmtId="0" fontId="7" fillId="0" borderId="19" xfId="69" applyFont="1" applyBorder="1" applyAlignment="1">
      <alignment vertical="top"/>
    </xf>
    <xf numFmtId="0" fontId="8" fillId="0" borderId="0" xfId="69" applyFont="1" applyAlignment="1">
      <alignment vertical="top"/>
    </xf>
    <xf numFmtId="0" fontId="33" fillId="0" borderId="0" xfId="69" applyFont="1" applyAlignment="1">
      <alignment vertical="top"/>
    </xf>
    <xf numFmtId="0" fontId="7" fillId="0" borderId="21" xfId="69" applyFont="1" applyBorder="1" applyAlignment="1">
      <alignment vertical="top"/>
    </xf>
    <xf numFmtId="0" fontId="26" fillId="0" borderId="0" xfId="71" applyFont="1"/>
    <xf numFmtId="0" fontId="26" fillId="0" borderId="18" xfId="67" quotePrefix="1" applyFont="1" applyBorder="1" applyAlignment="1">
      <alignment horizontal="left" vertical="center"/>
    </xf>
    <xf numFmtId="0" fontId="26" fillId="0" borderId="18" xfId="71" applyFont="1" applyBorder="1"/>
    <xf numFmtId="0" fontId="26" fillId="0" borderId="18" xfId="67" applyFont="1" applyBorder="1" applyAlignment="1">
      <alignment horizontal="left" vertical="center"/>
    </xf>
    <xf numFmtId="0" fontId="26" fillId="0" borderId="18" xfId="67" applyFont="1" applyBorder="1" applyAlignment="1">
      <alignment vertical="center"/>
    </xf>
    <xf numFmtId="0" fontId="7" fillId="0" borderId="0" xfId="67" applyFont="1" applyAlignment="1">
      <alignment horizontal="justify" vertical="center"/>
    </xf>
    <xf numFmtId="0" fontId="7" fillId="0" borderId="0" xfId="67" applyFont="1" applyAlignment="1">
      <alignment vertical="center"/>
    </xf>
    <xf numFmtId="0" fontId="7" fillId="0" borderId="22" xfId="67" applyFont="1" applyBorder="1" applyAlignment="1">
      <alignment vertical="center" wrapText="1"/>
    </xf>
    <xf numFmtId="0" fontId="7" fillId="0" borderId="23" xfId="67" applyFont="1" applyBorder="1" applyAlignment="1">
      <alignment vertical="center" wrapText="1"/>
    </xf>
    <xf numFmtId="0" fontId="35" fillId="0" borderId="0" xfId="71" applyFont="1" applyAlignment="1">
      <alignment horizontal="center" vertical="center" wrapText="1"/>
    </xf>
    <xf numFmtId="0" fontId="7" fillId="0" borderId="25" xfId="67" applyFont="1" applyBorder="1" applyAlignment="1">
      <alignment vertical="center"/>
    </xf>
    <xf numFmtId="0" fontId="7" fillId="0" borderId="26" xfId="67" applyFont="1" applyBorder="1" applyAlignment="1">
      <alignment vertical="center"/>
    </xf>
    <xf numFmtId="0" fontId="26" fillId="0" borderId="18" xfId="71" applyFont="1" applyBorder="1" applyAlignment="1">
      <alignment horizontal="center" vertical="center" wrapText="1"/>
    </xf>
    <xf numFmtId="0" fontId="7" fillId="0" borderId="27" xfId="67" applyFont="1" applyBorder="1" applyAlignment="1">
      <alignment vertical="center"/>
    </xf>
    <xf numFmtId="0" fontId="7" fillId="0" borderId="28" xfId="67" applyFont="1" applyBorder="1" applyAlignment="1">
      <alignment vertical="center"/>
    </xf>
    <xf numFmtId="0" fontId="7" fillId="0" borderId="29" xfId="67" applyFont="1" applyBorder="1" applyAlignment="1">
      <alignment vertical="center"/>
    </xf>
    <xf numFmtId="0" fontId="7" fillId="0" borderId="30" xfId="67" applyFont="1" applyBorder="1" applyAlignment="1">
      <alignment vertical="center"/>
    </xf>
    <xf numFmtId="0" fontId="7" fillId="0" borderId="31" xfId="67" applyFont="1" applyBorder="1" applyAlignment="1">
      <alignment vertical="center"/>
    </xf>
    <xf numFmtId="0" fontId="7" fillId="0" borderId="32" xfId="67" applyFont="1" applyBorder="1" applyAlignment="1">
      <alignment vertical="center"/>
    </xf>
    <xf numFmtId="0" fontId="7" fillId="0" borderId="24" xfId="67" applyFont="1" applyBorder="1" applyAlignment="1">
      <alignment horizontal="left" vertical="center"/>
    </xf>
    <xf numFmtId="0" fontId="7" fillId="0" borderId="11" xfId="67" applyFont="1" applyBorder="1" applyAlignment="1">
      <alignment horizontal="left" vertical="center"/>
    </xf>
    <xf numFmtId="0" fontId="7" fillId="0" borderId="9" xfId="67" applyFont="1" applyBorder="1" applyAlignment="1">
      <alignment horizontal="left" vertical="center"/>
    </xf>
    <xf numFmtId="0" fontId="7" fillId="0" borderId="0" xfId="67" applyFont="1" applyAlignment="1">
      <alignment horizontal="left" vertical="center"/>
    </xf>
    <xf numFmtId="0" fontId="7" fillId="0" borderId="10" xfId="67" applyFont="1" applyBorder="1" applyAlignment="1">
      <alignment horizontal="left" vertical="center"/>
    </xf>
    <xf numFmtId="0" fontId="7" fillId="0" borderId="34" xfId="67" applyFont="1" applyBorder="1" applyAlignment="1">
      <alignment horizontal="left" vertical="center"/>
    </xf>
    <xf numFmtId="0" fontId="7" fillId="0" borderId="35" xfId="67" applyFont="1" applyBorder="1" applyAlignment="1">
      <alignment horizontal="left" vertical="center"/>
    </xf>
    <xf numFmtId="0" fontId="7" fillId="0" borderId="0" xfId="71" applyFont="1"/>
    <xf numFmtId="0" fontId="8" fillId="2" borderId="33" xfId="67" applyFont="1" applyFill="1" applyBorder="1" applyAlignment="1" applyProtection="1">
      <alignment horizontal="left" vertical="center" wrapText="1"/>
      <protection locked="0"/>
    </xf>
    <xf numFmtId="0" fontId="7" fillId="2" borderId="33" xfId="67" applyFont="1" applyFill="1" applyBorder="1" applyAlignment="1" applyProtection="1">
      <alignment horizontal="left" vertical="center" wrapText="1"/>
      <protection locked="0"/>
    </xf>
    <xf numFmtId="0" fontId="7" fillId="2" borderId="36" xfId="67" applyFont="1" applyFill="1" applyBorder="1" applyAlignment="1" applyProtection="1">
      <alignment horizontal="left" vertical="center" wrapText="1"/>
      <protection locked="0"/>
    </xf>
    <xf numFmtId="0" fontId="7" fillId="2" borderId="33" xfId="67" applyFont="1" applyFill="1" applyBorder="1" applyAlignment="1" applyProtection="1">
      <alignment vertical="center" wrapText="1"/>
      <protection locked="0"/>
    </xf>
    <xf numFmtId="0" fontId="7" fillId="2" borderId="37" xfId="67" applyFont="1" applyFill="1" applyBorder="1" applyAlignment="1" applyProtection="1">
      <alignment vertical="center" wrapText="1"/>
      <protection locked="0"/>
    </xf>
    <xf numFmtId="0" fontId="6" fillId="0" borderId="19" xfId="0" applyFont="1" applyBorder="1" applyAlignment="1">
      <alignment vertical="center"/>
    </xf>
    <xf numFmtId="0" fontId="7" fillId="0" borderId="19" xfId="0" applyFont="1" applyBorder="1" applyAlignment="1">
      <alignment vertical="center"/>
    </xf>
    <xf numFmtId="0" fontId="6" fillId="0" borderId="19" xfId="0" applyFont="1" applyBorder="1" applyAlignment="1">
      <alignment horizontal="right"/>
    </xf>
    <xf numFmtId="0" fontId="26" fillId="0" borderId="0" xfId="0" applyFont="1" applyAlignment="1">
      <alignment vertical="center"/>
    </xf>
    <xf numFmtId="0" fontId="26" fillId="0" borderId="0" xfId="0" applyFont="1"/>
    <xf numFmtId="0" fontId="29" fillId="0" borderId="0" xfId="0" applyFont="1" applyAlignment="1">
      <alignment horizontal="center"/>
    </xf>
    <xf numFmtId="0" fontId="7" fillId="0" borderId="0" xfId="0" applyFont="1" applyAlignment="1">
      <alignment vertical="center"/>
    </xf>
    <xf numFmtId="0" fontId="33" fillId="0" borderId="0" xfId="0" applyFont="1" applyAlignment="1">
      <alignment vertical="center"/>
    </xf>
    <xf numFmtId="0" fontId="8" fillId="0" borderId="0" xfId="0" applyFont="1" applyAlignment="1">
      <alignment horizontal="center" vertical="center"/>
    </xf>
    <xf numFmtId="0" fontId="26" fillId="0" borderId="0" xfId="66" applyFont="1" applyAlignment="1">
      <alignment vertical="center"/>
    </xf>
    <xf numFmtId="0" fontId="26" fillId="0" borderId="0" xfId="70" applyFont="1" applyAlignment="1">
      <alignment vertical="center"/>
    </xf>
    <xf numFmtId="0" fontId="27" fillId="0" borderId="0" xfId="0" applyFont="1" applyAlignment="1">
      <alignment vertical="center"/>
    </xf>
    <xf numFmtId="0" fontId="7" fillId="0" borderId="0" xfId="0" applyFont="1" applyAlignment="1">
      <alignment horizontal="justify" vertical="center"/>
    </xf>
    <xf numFmtId="0" fontId="8" fillId="0" borderId="0" xfId="0" applyFont="1" applyAlignment="1">
      <alignment vertical="center"/>
    </xf>
    <xf numFmtId="0" fontId="8" fillId="0" borderId="0" xfId="66" applyFont="1" applyAlignment="1">
      <alignment horizontal="left" vertical="center" indent="1"/>
    </xf>
    <xf numFmtId="0" fontId="8" fillId="0" borderId="0" xfId="0" applyFont="1" applyAlignment="1">
      <alignment horizontal="justify" vertical="center" wrapText="1"/>
    </xf>
    <xf numFmtId="0" fontId="7" fillId="0" borderId="0" xfId="66" applyAlignment="1">
      <alignment horizontal="left" vertical="center" indent="1"/>
    </xf>
    <xf numFmtId="0" fontId="8" fillId="0" borderId="0" xfId="70" applyFont="1" applyAlignment="1">
      <alignment vertical="center"/>
    </xf>
    <xf numFmtId="0" fontId="7" fillId="0" borderId="0" xfId="70" applyAlignment="1">
      <alignment horizontal="left" vertical="center" indent="1"/>
    </xf>
    <xf numFmtId="0" fontId="8" fillId="0" borderId="18" xfId="0" applyFont="1" applyBorder="1" applyAlignment="1">
      <alignment horizontal="center" vertical="center" wrapText="1"/>
    </xf>
    <xf numFmtId="0" fontId="8" fillId="0" borderId="0" xfId="0" applyFont="1" applyAlignment="1">
      <alignment horizontal="right" vertical="center" indent="1"/>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7" fillId="0" borderId="0" xfId="0" applyFont="1" applyAlignment="1">
      <alignment horizontal="left" vertical="center" indent="1"/>
    </xf>
    <xf numFmtId="0" fontId="8" fillId="0" borderId="0" xfId="0" applyFont="1" applyAlignment="1">
      <alignment horizontal="left" vertical="center" indent="1"/>
    </xf>
    <xf numFmtId="0" fontId="7" fillId="0" borderId="0" xfId="0" applyFont="1"/>
    <xf numFmtId="0" fontId="7" fillId="2" borderId="18" xfId="0" applyFont="1" applyFill="1" applyBorder="1" applyAlignment="1" applyProtection="1">
      <alignment horizontal="center" vertical="center" wrapText="1"/>
      <protection locked="0"/>
    </xf>
    <xf numFmtId="0" fontId="7" fillId="2" borderId="18" xfId="0" applyFont="1" applyFill="1" applyBorder="1" applyAlignment="1" applyProtection="1">
      <alignment vertical="center" wrapText="1"/>
      <protection locked="0"/>
    </xf>
    <xf numFmtId="0" fontId="3" fillId="0" borderId="19" xfId="0" applyFont="1" applyBorder="1" applyAlignment="1">
      <alignment vertical="center"/>
    </xf>
    <xf numFmtId="0" fontId="8" fillId="0" borderId="0" xfId="70" applyFont="1" applyAlignment="1">
      <alignment vertical="top"/>
    </xf>
    <xf numFmtId="0" fontId="7" fillId="0" borderId="18" xfId="0" applyFont="1" applyBorder="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left" vertical="center"/>
    </xf>
    <xf numFmtId="0" fontId="3" fillId="0" borderId="0" xfId="0" applyFont="1" applyAlignment="1">
      <alignment vertical="center"/>
    </xf>
    <xf numFmtId="0" fontId="26" fillId="0" borderId="18" xfId="0" applyFont="1" applyBorder="1" applyAlignment="1">
      <alignment vertical="center"/>
    </xf>
    <xf numFmtId="0" fontId="27" fillId="0" borderId="0" xfId="0" applyFont="1" applyAlignment="1">
      <alignment horizontal="center" vertical="center"/>
    </xf>
    <xf numFmtId="0" fontId="7" fillId="2" borderId="18" xfId="0" applyFont="1" applyFill="1" applyBorder="1" applyAlignment="1" applyProtection="1">
      <alignment horizontal="left" vertical="top" wrapText="1"/>
      <protection locked="0"/>
    </xf>
    <xf numFmtId="0" fontId="7" fillId="0" borderId="19" xfId="0" applyFont="1" applyBorder="1" applyAlignment="1">
      <alignment horizontal="center" vertical="top" wrapText="1"/>
    </xf>
    <xf numFmtId="0" fontId="7" fillId="0" borderId="26" xfId="0" applyFont="1" applyBorder="1" applyAlignment="1">
      <alignment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8" xfId="0" applyFont="1" applyBorder="1" applyAlignment="1">
      <alignment horizontal="left" vertical="center" wrapText="1"/>
    </xf>
    <xf numFmtId="0" fontId="26" fillId="0" borderId="0" xfId="0" applyFont="1" applyAlignment="1">
      <alignment vertical="center" wrapText="1"/>
    </xf>
    <xf numFmtId="0" fontId="7" fillId="0" borderId="39" xfId="0" applyFont="1" applyBorder="1" applyAlignment="1">
      <alignment horizontal="left" vertical="center" wrapText="1"/>
    </xf>
    <xf numFmtId="0" fontId="27" fillId="0" borderId="18" xfId="0" applyFont="1" applyBorder="1" applyAlignment="1">
      <alignment horizontal="center"/>
    </xf>
    <xf numFmtId="0" fontId="7" fillId="0" borderId="0" xfId="0" applyFont="1" applyAlignment="1">
      <alignment vertical="center" wrapText="1"/>
    </xf>
    <xf numFmtId="0" fontId="7" fillId="0" borderId="0" xfId="0" applyFont="1" applyAlignment="1">
      <alignment horizontal="right" vertical="center"/>
    </xf>
    <xf numFmtId="0" fontId="8" fillId="0" borderId="0" xfId="0" applyFont="1" applyAlignment="1">
      <alignment horizontal="right" vertical="center"/>
    </xf>
    <xf numFmtId="0" fontId="7" fillId="2" borderId="39" xfId="0" applyFont="1" applyFill="1" applyBorder="1" applyAlignment="1" applyProtection="1">
      <alignment horizontal="left" vertical="center" wrapText="1"/>
      <protection locked="0"/>
    </xf>
    <xf numFmtId="0" fontId="7" fillId="2" borderId="40" xfId="0" applyFont="1" applyFill="1" applyBorder="1" applyAlignment="1" applyProtection="1">
      <alignment horizontal="left" vertical="center" wrapText="1"/>
      <protection locked="0"/>
    </xf>
    <xf numFmtId="0" fontId="7" fillId="2" borderId="41" xfId="0" applyFont="1" applyFill="1" applyBorder="1" applyAlignment="1" applyProtection="1">
      <alignment horizontal="left" vertical="center" wrapText="1"/>
      <protection locked="0"/>
    </xf>
    <xf numFmtId="0" fontId="7" fillId="2" borderId="18"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0" fillId="0" borderId="0" xfId="0" applyProtection="1">
      <protection hidden="1"/>
    </xf>
    <xf numFmtId="0" fontId="7" fillId="0" borderId="18" xfId="0" applyFont="1" applyBorder="1" applyAlignment="1" applyProtection="1">
      <alignment horizontal="center" vertical="center" wrapText="1"/>
      <protection hidden="1"/>
    </xf>
    <xf numFmtId="0" fontId="50" fillId="0" borderId="0" xfId="0" applyFont="1" applyAlignment="1" applyProtection="1">
      <alignment vertical="center" wrapText="1"/>
      <protection hidden="1"/>
    </xf>
    <xf numFmtId="0" fontId="50" fillId="0" borderId="0" xfId="0" applyFont="1" applyAlignment="1">
      <alignment vertical="center"/>
    </xf>
    <xf numFmtId="0" fontId="50" fillId="0" borderId="0" xfId="0" applyFont="1" applyAlignment="1" applyProtection="1">
      <alignment vertical="center"/>
      <protection hidden="1"/>
    </xf>
    <xf numFmtId="0" fontId="0" fillId="0" borderId="0" xfId="0" applyAlignment="1" applyProtection="1">
      <alignment vertical="center"/>
      <protection hidden="1"/>
    </xf>
    <xf numFmtId="0" fontId="7" fillId="0" borderId="0" xfId="0" applyFont="1" applyAlignment="1" applyProtection="1">
      <alignment horizontal="center" vertical="center"/>
      <protection hidden="1"/>
    </xf>
    <xf numFmtId="175" fontId="7" fillId="2" borderId="33" xfId="67" applyNumberFormat="1" applyFont="1" applyFill="1" applyBorder="1" applyAlignment="1" applyProtection="1">
      <alignment horizontal="left" vertical="center" wrapText="1"/>
      <protection locked="0"/>
    </xf>
    <xf numFmtId="172" fontId="7" fillId="0" borderId="0" xfId="0" applyNumberFormat="1" applyFont="1" applyAlignment="1" applyProtection="1">
      <alignment horizontal="center" vertical="center"/>
      <protection hidden="1"/>
    </xf>
    <xf numFmtId="0" fontId="57"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57" fillId="0" borderId="0" xfId="0" applyFont="1" applyAlignment="1" applyProtection="1">
      <alignment horizontal="justify" vertical="center"/>
      <protection hidden="1"/>
    </xf>
    <xf numFmtId="0" fontId="7" fillId="0" borderId="0" xfId="50" applyFont="1" applyAlignment="1" applyProtection="1">
      <alignment horizontal="justify" vertical="top"/>
      <protection hidden="1"/>
    </xf>
    <xf numFmtId="0" fontId="7" fillId="2" borderId="42" xfId="0" applyFont="1" applyFill="1" applyBorder="1" applyAlignment="1" applyProtection="1">
      <alignment horizontal="left" vertical="center" wrapText="1"/>
      <protection locked="0"/>
    </xf>
    <xf numFmtId="0" fontId="8" fillId="7" borderId="10" xfId="0" applyFont="1" applyFill="1" applyBorder="1" applyAlignment="1">
      <alignment horizontal="center" vertical="center"/>
    </xf>
    <xf numFmtId="0" fontId="7" fillId="0" borderId="18"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4" xfId="0" applyFont="1" applyFill="1" applyBorder="1" applyAlignment="1">
      <alignment horizontal="center" vertical="center" wrapText="1"/>
    </xf>
    <xf numFmtId="0" fontId="0" fillId="7" borderId="44" xfId="0" applyFill="1" applyBorder="1" applyAlignment="1">
      <alignment horizontal="center" vertical="center" wrapText="1"/>
    </xf>
    <xf numFmtId="0" fontId="8" fillId="0" borderId="0" xfId="0" applyFont="1" applyAlignment="1" applyProtection="1">
      <alignment horizontal="left" wrapText="1"/>
      <protection hidden="1"/>
    </xf>
    <xf numFmtId="0" fontId="0" fillId="0" borderId="0" xfId="0" applyAlignment="1">
      <alignment wrapText="1"/>
    </xf>
    <xf numFmtId="0" fontId="8" fillId="0" borderId="19" xfId="50" applyFont="1" applyBorder="1" applyAlignment="1" applyProtection="1">
      <alignment vertical="center"/>
      <protection hidden="1"/>
    </xf>
    <xf numFmtId="0" fontId="7" fillId="0" borderId="19" xfId="50" applyFont="1" applyBorder="1" applyAlignment="1" applyProtection="1">
      <alignment vertical="center"/>
      <protection hidden="1"/>
    </xf>
    <xf numFmtId="0" fontId="8" fillId="0" borderId="19" xfId="50" applyFont="1" applyBorder="1" applyAlignment="1" applyProtection="1">
      <alignment horizontal="right" vertical="center"/>
      <protection hidden="1"/>
    </xf>
    <xf numFmtId="0" fontId="8" fillId="0" borderId="0" xfId="50" applyFont="1" applyAlignment="1" applyProtection="1">
      <alignment horizontal="right" vertical="center"/>
      <protection hidden="1"/>
    </xf>
    <xf numFmtId="0" fontId="7" fillId="0" borderId="0" xfId="50" applyFont="1" applyAlignment="1" applyProtection="1">
      <alignment vertical="center"/>
      <protection hidden="1"/>
    </xf>
    <xf numFmtId="0" fontId="8" fillId="0" borderId="0" xfId="50" applyFont="1" applyAlignment="1" applyProtection="1">
      <alignment horizontal="center" vertical="center"/>
      <protection hidden="1"/>
    </xf>
    <xf numFmtId="0" fontId="7" fillId="0" borderId="0" xfId="50" applyFont="1" applyAlignment="1" applyProtection="1">
      <alignment horizontal="left" vertical="center"/>
      <protection hidden="1"/>
    </xf>
    <xf numFmtId="173" fontId="7" fillId="0" borderId="0" xfId="50" applyNumberFormat="1" applyFont="1" applyAlignment="1" applyProtection="1">
      <alignment horizontal="left" vertical="center"/>
      <protection hidden="1"/>
    </xf>
    <xf numFmtId="0" fontId="7" fillId="0" borderId="0" xfId="66" applyAlignment="1" applyProtection="1">
      <alignment horizontal="left" vertical="center"/>
      <protection hidden="1"/>
    </xf>
    <xf numFmtId="0" fontId="7" fillId="0" borderId="0" xfId="50" applyFont="1" applyAlignment="1" applyProtection="1">
      <alignment horizontal="justify" vertical="center"/>
      <protection hidden="1"/>
    </xf>
    <xf numFmtId="0" fontId="7" fillId="0" borderId="0" xfId="70" applyAlignment="1" applyProtection="1">
      <alignment horizontal="left" vertical="center"/>
      <protection hidden="1"/>
    </xf>
    <xf numFmtId="0" fontId="7" fillId="0" borderId="0" xfId="50" applyFont="1" applyAlignment="1" applyProtection="1">
      <alignment vertical="top"/>
      <protection hidden="1"/>
    </xf>
    <xf numFmtId="172" fontId="7" fillId="0" borderId="0" xfId="50" applyNumberFormat="1" applyFont="1" applyAlignment="1" applyProtection="1">
      <alignment horizontal="center" vertical="top"/>
      <protection hidden="1"/>
    </xf>
    <xf numFmtId="0" fontId="37" fillId="0" borderId="0" xfId="50" applyFont="1" applyAlignment="1" applyProtection="1">
      <alignment horizontal="center" vertical="center" wrapText="1"/>
      <protection hidden="1"/>
    </xf>
    <xf numFmtId="0" fontId="7" fillId="0" borderId="18" xfId="50" applyFont="1" applyBorder="1" applyAlignment="1" applyProtection="1">
      <alignment horizontal="center" vertical="center" wrapText="1"/>
      <protection hidden="1"/>
    </xf>
    <xf numFmtId="172" fontId="7" fillId="0" borderId="0" xfId="50" applyNumberFormat="1" applyFont="1" applyAlignment="1" applyProtection="1">
      <alignment horizontal="justify" vertical="top" wrapText="1"/>
      <protection hidden="1"/>
    </xf>
    <xf numFmtId="172" fontId="7" fillId="0" borderId="0" xfId="50" applyNumberFormat="1" applyFont="1" applyAlignment="1" applyProtection="1">
      <alignment horizontal="center" vertical="center"/>
      <protection hidden="1"/>
    </xf>
    <xf numFmtId="0" fontId="8" fillId="0" borderId="0" xfId="50" applyFont="1" applyAlignment="1" applyProtection="1">
      <alignment horizontal="left" vertical="center"/>
      <protection hidden="1"/>
    </xf>
    <xf numFmtId="172" fontId="7" fillId="0" borderId="0" xfId="50" applyNumberFormat="1" applyFont="1" applyAlignment="1" applyProtection="1">
      <alignment horizontal="left" vertical="center" indent="3"/>
      <protection hidden="1"/>
    </xf>
    <xf numFmtId="0" fontId="7" fillId="0" borderId="0" xfId="50" applyFont="1" applyAlignment="1" applyProtection="1">
      <alignment horizontal="right" vertical="center"/>
      <protection hidden="1"/>
    </xf>
    <xf numFmtId="0" fontId="7" fillId="0" borderId="0" xfId="50" applyFont="1" applyAlignment="1" applyProtection="1">
      <alignment horizontal="left" vertical="center" indent="3"/>
      <protection hidden="1"/>
    </xf>
    <xf numFmtId="0" fontId="8" fillId="0" borderId="0" xfId="50" applyFont="1" applyAlignment="1" applyProtection="1">
      <alignment horizontal="left" vertical="center" indent="2"/>
      <protection hidden="1"/>
    </xf>
    <xf numFmtId="173" fontId="8" fillId="0" borderId="0" xfId="50" applyNumberFormat="1" applyFont="1" applyAlignment="1" applyProtection="1">
      <alignment horizontal="left" vertical="center"/>
      <protection hidden="1"/>
    </xf>
    <xf numFmtId="173" fontId="8" fillId="0" borderId="0" xfId="50" applyNumberFormat="1" applyFont="1" applyAlignment="1" applyProtection="1">
      <alignment horizontal="left" vertical="center" indent="1"/>
      <protection hidden="1"/>
    </xf>
    <xf numFmtId="0" fontId="7" fillId="0" borderId="0" xfId="50" applyFont="1" applyAlignment="1" applyProtection="1">
      <alignment horizontal="left" vertical="center" indent="2"/>
      <protection hidden="1"/>
    </xf>
    <xf numFmtId="0" fontId="7" fillId="0" borderId="0" xfId="50" applyFont="1" applyAlignment="1">
      <alignment vertical="center"/>
    </xf>
    <xf numFmtId="0" fontId="7" fillId="0" borderId="0" xfId="50" applyFont="1" applyAlignment="1" applyProtection="1">
      <alignment horizontal="left" vertical="center" wrapText="1" indent="2"/>
      <protection hidden="1"/>
    </xf>
    <xf numFmtId="0" fontId="7" fillId="0" borderId="45" xfId="50" applyFont="1" applyBorder="1" applyAlignment="1" applyProtection="1">
      <alignment horizontal="left" vertical="center"/>
      <protection hidden="1"/>
    </xf>
    <xf numFmtId="0" fontId="58" fillId="0" borderId="0" xfId="50" applyFont="1"/>
    <xf numFmtId="0" fontId="58" fillId="0" borderId="0" xfId="50" applyFont="1" applyAlignment="1">
      <alignment horizontal="center" vertical="center"/>
    </xf>
    <xf numFmtId="0" fontId="7" fillId="0" borderId="0" xfId="55" applyFont="1" applyProtection="1">
      <protection hidden="1"/>
    </xf>
    <xf numFmtId="0" fontId="7" fillId="0" borderId="0" xfId="65" applyFont="1" applyAlignment="1" applyProtection="1">
      <alignment horizontal="center" vertical="center"/>
      <protection hidden="1"/>
    </xf>
    <xf numFmtId="0" fontId="37" fillId="0" borderId="0" xfId="50" applyFont="1" applyAlignment="1" applyProtection="1">
      <alignment vertical="center"/>
      <protection hidden="1"/>
    </xf>
    <xf numFmtId="0" fontId="7" fillId="0" borderId="0" xfId="50" applyFont="1" applyProtection="1">
      <protection hidden="1"/>
    </xf>
    <xf numFmtId="0" fontId="7" fillId="0" borderId="0" xfId="50" applyFont="1" applyAlignment="1" applyProtection="1">
      <alignment horizontal="center"/>
      <protection hidden="1"/>
    </xf>
    <xf numFmtId="0" fontId="7" fillId="0" borderId="0" xfId="50" applyFont="1" applyAlignment="1" applyProtection="1">
      <alignment horizontal="center" vertical="center"/>
      <protection hidden="1"/>
    </xf>
    <xf numFmtId="0" fontId="37" fillId="0" borderId="0" xfId="65" applyFont="1" applyAlignment="1" applyProtection="1">
      <alignment horizontal="center" vertical="center"/>
      <protection hidden="1"/>
    </xf>
    <xf numFmtId="0" fontId="37" fillId="0" borderId="0" xfId="65" applyFont="1" applyProtection="1">
      <protection hidden="1"/>
    </xf>
    <xf numFmtId="0" fontId="37" fillId="0" borderId="0" xfId="50" applyFont="1" applyProtection="1">
      <protection hidden="1"/>
    </xf>
    <xf numFmtId="0" fontId="8" fillId="0" borderId="0" xfId="50" applyFont="1" applyAlignment="1" applyProtection="1">
      <alignment vertical="center"/>
      <protection hidden="1"/>
    </xf>
    <xf numFmtId="0" fontId="37" fillId="0" borderId="0" xfId="66" applyFont="1" applyAlignment="1" applyProtection="1">
      <alignment vertical="center"/>
      <protection hidden="1"/>
    </xf>
    <xf numFmtId="0" fontId="37" fillId="0" borderId="0" xfId="65" applyFont="1" applyAlignment="1" applyProtection="1">
      <alignment horizontal="center"/>
      <protection hidden="1"/>
    </xf>
    <xf numFmtId="0" fontId="7" fillId="2" borderId="18" xfId="50" applyFont="1" applyFill="1" applyBorder="1" applyAlignment="1" applyProtection="1">
      <alignment horizontal="center" vertical="center" wrapText="1"/>
      <protection locked="0"/>
    </xf>
    <xf numFmtId="14" fontId="7" fillId="2" borderId="18" xfId="50" applyNumberFormat="1" applyFont="1" applyFill="1" applyBorder="1" applyAlignment="1" applyProtection="1">
      <alignment horizontal="center" vertical="center" wrapText="1"/>
      <protection locked="0"/>
    </xf>
    <xf numFmtId="14" fontId="7" fillId="0" borderId="0" xfId="50" applyNumberFormat="1" applyFont="1" applyAlignment="1" applyProtection="1">
      <alignment vertical="center" wrapText="1"/>
      <protection hidden="1"/>
    </xf>
    <xf numFmtId="0" fontId="37" fillId="0" borderId="0" xfId="50" applyFont="1" applyAlignment="1" applyProtection="1">
      <alignment vertical="center" wrapText="1"/>
      <protection hidden="1"/>
    </xf>
    <xf numFmtId="172" fontId="7" fillId="0" borderId="0" xfId="50" applyNumberFormat="1" applyFont="1" applyAlignment="1" applyProtection="1">
      <alignment horizontal="left" vertical="top"/>
      <protection hidden="1"/>
    </xf>
    <xf numFmtId="0" fontId="37" fillId="0" borderId="0" xfId="65" applyFont="1" applyAlignment="1" applyProtection="1">
      <alignment vertical="center"/>
      <protection hidden="1"/>
    </xf>
    <xf numFmtId="0" fontId="7" fillId="2" borderId="11" xfId="50" applyFont="1" applyFill="1" applyBorder="1" applyAlignment="1" applyProtection="1">
      <alignment horizontal="center" vertical="center" wrapText="1"/>
      <protection locked="0"/>
    </xf>
    <xf numFmtId="0" fontId="7" fillId="2" borderId="18" xfId="50" applyFont="1" applyFill="1" applyBorder="1" applyAlignment="1" applyProtection="1">
      <alignment horizontal="center" vertical="center"/>
      <protection locked="0"/>
    </xf>
    <xf numFmtId="0" fontId="7" fillId="2" borderId="18" xfId="50" applyFont="1" applyFill="1" applyBorder="1" applyAlignment="1" applyProtection="1">
      <alignment horizontal="center"/>
      <protection locked="0"/>
    </xf>
    <xf numFmtId="0" fontId="37" fillId="0" borderId="0" xfId="50" applyFont="1" applyAlignment="1" applyProtection="1">
      <alignment horizontal="right" vertical="center" wrapText="1"/>
      <protection hidden="1"/>
    </xf>
    <xf numFmtId="0" fontId="7" fillId="0" borderId="0" xfId="50" applyFont="1" applyAlignment="1" applyProtection="1">
      <alignment vertical="top" wrapText="1"/>
      <protection hidden="1"/>
    </xf>
    <xf numFmtId="0" fontId="37" fillId="0" borderId="0" xfId="50" applyFont="1" applyAlignment="1" applyProtection="1">
      <alignment vertical="top" wrapText="1"/>
      <protection hidden="1"/>
    </xf>
    <xf numFmtId="0" fontId="37" fillId="0" borderId="0" xfId="0" applyFont="1" applyProtection="1">
      <protection hidden="1"/>
    </xf>
    <xf numFmtId="0" fontId="37" fillId="0" borderId="0" xfId="0" applyFont="1" applyAlignment="1" applyProtection="1">
      <alignment vertical="center"/>
      <protection hidden="1"/>
    </xf>
    <xf numFmtId="0" fontId="7" fillId="0" borderId="0" xfId="0" applyFont="1" applyAlignment="1" applyProtection="1">
      <alignment horizontal="center"/>
      <protection hidden="1"/>
    </xf>
    <xf numFmtId="172" fontId="7" fillId="0" borderId="0" xfId="65" applyNumberFormat="1" applyFont="1" applyAlignment="1" applyProtection="1">
      <alignment horizontal="center" vertical="center"/>
      <protection hidden="1"/>
    </xf>
    <xf numFmtId="0" fontId="7" fillId="0" borderId="0" xfId="65" applyFont="1" applyAlignment="1" applyProtection="1">
      <alignment horizontal="center" vertical="top"/>
      <protection hidden="1"/>
    </xf>
    <xf numFmtId="0" fontId="7" fillId="0" borderId="0" xfId="0" applyFont="1" applyAlignment="1" applyProtection="1">
      <alignment wrapText="1"/>
      <protection hidden="1"/>
    </xf>
    <xf numFmtId="0" fontId="7" fillId="2" borderId="12" xfId="0" applyFont="1" applyFill="1" applyBorder="1" applyAlignment="1" applyProtection="1">
      <alignment vertical="top" wrapText="1"/>
      <protection locked="0"/>
    </xf>
    <xf numFmtId="0" fontId="7" fillId="2" borderId="14" xfId="0" applyFont="1" applyFill="1" applyBorder="1" applyAlignment="1" applyProtection="1">
      <alignment vertical="top" wrapText="1"/>
      <protection locked="0"/>
    </xf>
    <xf numFmtId="0" fontId="59" fillId="0" borderId="0" xfId="0" applyFont="1"/>
    <xf numFmtId="14" fontId="7" fillId="2" borderId="36" xfId="67" applyNumberFormat="1" applyFont="1" applyFill="1" applyBorder="1" applyAlignment="1" applyProtection="1">
      <alignment vertical="center" wrapText="1"/>
      <protection locked="0"/>
    </xf>
    <xf numFmtId="0" fontId="0" fillId="0" borderId="19" xfId="0" applyBorder="1" applyAlignment="1">
      <alignment wrapText="1"/>
    </xf>
    <xf numFmtId="0" fontId="54" fillId="0" borderId="0" xfId="0" applyFont="1" applyAlignment="1" applyProtection="1">
      <alignment vertical="center" wrapText="1"/>
      <protection hidden="1"/>
    </xf>
    <xf numFmtId="0" fontId="8" fillId="0" borderId="0" xfId="0" applyFont="1" applyAlignment="1" applyProtection="1">
      <alignment vertical="center" wrapText="1"/>
      <protection hidden="1"/>
    </xf>
    <xf numFmtId="0" fontId="7" fillId="0" borderId="0" xfId="0" applyFont="1" applyAlignment="1" applyProtection="1">
      <alignment vertical="top" wrapText="1"/>
      <protection hidden="1"/>
    </xf>
    <xf numFmtId="0" fontId="8" fillId="0" borderId="19" xfId="0" applyFont="1" applyBorder="1" applyAlignment="1" applyProtection="1">
      <alignment wrapText="1"/>
      <protection hidden="1"/>
    </xf>
    <xf numFmtId="0" fontId="7" fillId="0" borderId="0" xfId="66" applyAlignment="1" applyProtection="1">
      <alignment vertical="center"/>
      <protection hidden="1"/>
    </xf>
    <xf numFmtId="172" fontId="6" fillId="0" borderId="0" xfId="0" applyNumberFormat="1" applyFont="1" applyAlignment="1" applyProtection="1">
      <alignment horizontal="center" vertical="top" wrapText="1"/>
      <protection hidden="1"/>
    </xf>
    <xf numFmtId="0" fontId="6" fillId="0" borderId="0" xfId="0" applyFont="1" applyAlignment="1" applyProtection="1">
      <alignment vertical="top" wrapText="1"/>
      <protection hidden="1"/>
    </xf>
    <xf numFmtId="0" fontId="21" fillId="0" borderId="0" xfId="0" applyFont="1" applyAlignment="1" applyProtection="1">
      <alignment horizontal="left" vertical="top" wrapText="1"/>
      <protection hidden="1"/>
    </xf>
    <xf numFmtId="0" fontId="3" fillId="0" borderId="18" xfId="0" applyFont="1" applyBorder="1" applyAlignment="1" applyProtection="1">
      <alignment horizontal="center" vertical="top"/>
      <protection hidden="1"/>
    </xf>
    <xf numFmtId="0" fontId="3" fillId="0" borderId="61" xfId="0" applyFont="1" applyBorder="1" applyAlignment="1" applyProtection="1">
      <alignment vertical="top"/>
      <protection hidden="1"/>
    </xf>
    <xf numFmtId="0" fontId="3" fillId="0" borderId="0" xfId="0" applyFont="1" applyAlignment="1" applyProtection="1">
      <alignment vertical="top"/>
      <protection hidden="1"/>
    </xf>
    <xf numFmtId="0" fontId="3" fillId="0" borderId="62" xfId="0" applyFont="1" applyBorder="1" applyAlignment="1" applyProtection="1">
      <alignment horizontal="right" vertical="top"/>
      <protection hidden="1"/>
    </xf>
    <xf numFmtId="0" fontId="3" fillId="0" borderId="54" xfId="0" applyFont="1" applyBorder="1" applyAlignment="1" applyProtection="1">
      <alignment vertical="top"/>
      <protection hidden="1"/>
    </xf>
    <xf numFmtId="0" fontId="3" fillId="0" borderId="19" xfId="0" applyFont="1" applyBorder="1" applyAlignment="1" applyProtection="1">
      <alignment vertical="top"/>
      <protection hidden="1"/>
    </xf>
    <xf numFmtId="0" fontId="3" fillId="0" borderId="32" xfId="0" applyFont="1" applyBorder="1" applyAlignment="1" applyProtection="1">
      <alignment horizontal="right" vertical="top"/>
      <protection hidden="1"/>
    </xf>
    <xf numFmtId="0" fontId="3" fillId="0" borderId="14" xfId="0" applyFont="1" applyBorder="1" applyAlignment="1" applyProtection="1">
      <alignment horizontal="center" vertical="top"/>
      <protection hidden="1"/>
    </xf>
    <xf numFmtId="0" fontId="3" fillId="0" borderId="0" xfId="0" applyFont="1" applyAlignment="1" applyProtection="1">
      <alignment horizontal="left" vertical="top" wrapText="1"/>
      <protection hidden="1"/>
    </xf>
    <xf numFmtId="0" fontId="3" fillId="0" borderId="0" xfId="0" applyFont="1"/>
    <xf numFmtId="0" fontId="20" fillId="0" borderId="0" xfId="0" applyFont="1"/>
    <xf numFmtId="0" fontId="6" fillId="0" borderId="0" xfId="0" applyFont="1" applyAlignment="1">
      <alignment horizontal="center" vertical="center"/>
    </xf>
    <xf numFmtId="0" fontId="3" fillId="0" borderId="0" xfId="66" applyFont="1" applyAlignment="1">
      <alignment vertical="center"/>
    </xf>
    <xf numFmtId="0" fontId="3" fillId="0" borderId="0" xfId="70" applyFont="1" applyAlignment="1">
      <alignment vertical="center"/>
    </xf>
    <xf numFmtId="0" fontId="3" fillId="0" borderId="0" xfId="0" applyFont="1" applyProtection="1">
      <protection hidden="1"/>
    </xf>
    <xf numFmtId="0" fontId="6" fillId="0" borderId="0" xfId="0" applyFont="1" applyAlignment="1" applyProtection="1">
      <alignment vertical="center"/>
      <protection hidden="1"/>
    </xf>
    <xf numFmtId="0" fontId="6" fillId="0" borderId="0" xfId="66" applyFont="1" applyAlignment="1" applyProtection="1">
      <alignment horizontal="left" vertical="center" indent="1"/>
      <protection hidden="1"/>
    </xf>
    <xf numFmtId="0" fontId="3" fillId="0" borderId="0" xfId="0" applyFont="1" applyAlignment="1" applyProtection="1">
      <alignment horizontal="left" vertical="center"/>
      <protection hidden="1"/>
    </xf>
    <xf numFmtId="0" fontId="3" fillId="0" borderId="0" xfId="66" applyFont="1" applyAlignment="1" applyProtection="1">
      <alignment horizontal="left" vertical="center" indent="1"/>
      <protection hidden="1"/>
    </xf>
    <xf numFmtId="0" fontId="6" fillId="0" borderId="0" xfId="0" applyFont="1" applyAlignment="1" applyProtection="1">
      <alignment horizontal="left" vertical="top"/>
      <protection hidden="1"/>
    </xf>
    <xf numFmtId="0" fontId="3" fillId="0" borderId="0" xfId="0" applyFont="1" applyAlignment="1" applyProtection="1">
      <alignment horizontal="center" vertical="top"/>
      <protection hidden="1"/>
    </xf>
    <xf numFmtId="0" fontId="6" fillId="0" borderId="0" xfId="0" applyFont="1" applyAlignment="1" applyProtection="1">
      <alignment horizontal="center" vertical="top"/>
      <protection hidden="1"/>
    </xf>
    <xf numFmtId="49" fontId="6" fillId="0" borderId="0" xfId="0" applyNumberFormat="1" applyFont="1" applyAlignment="1" applyProtection="1">
      <alignment horizontal="center" vertical="top"/>
      <protection hidden="1"/>
    </xf>
    <xf numFmtId="0" fontId="21" fillId="0" borderId="0" xfId="0" applyFont="1" applyAlignment="1" applyProtection="1">
      <alignment horizontal="center" vertical="top" wrapText="1"/>
      <protection hidden="1"/>
    </xf>
    <xf numFmtId="0" fontId="3" fillId="0" borderId="18" xfId="0" applyFont="1" applyBorder="1" applyProtection="1">
      <protection hidden="1"/>
    </xf>
    <xf numFmtId="0" fontId="3" fillId="0" borderId="0" xfId="0" applyFont="1" applyAlignment="1">
      <alignment horizontal="left" vertical="top" wrapText="1"/>
    </xf>
    <xf numFmtId="0" fontId="22" fillId="0" borderId="0" xfId="0" applyFont="1" applyAlignment="1" applyProtection="1">
      <alignment horizontal="center" vertical="top" wrapText="1"/>
      <protection hidden="1"/>
    </xf>
    <xf numFmtId="0" fontId="3" fillId="8" borderId="0" xfId="0" applyFont="1" applyFill="1" applyAlignment="1" applyProtection="1">
      <alignment horizontal="left" vertical="top" wrapText="1"/>
      <protection hidden="1"/>
    </xf>
    <xf numFmtId="0" fontId="6" fillId="0" borderId="0" xfId="0" applyFont="1" applyAlignment="1" applyProtection="1">
      <alignment horizontal="right" vertical="top"/>
      <protection hidden="1"/>
    </xf>
    <xf numFmtId="0" fontId="63" fillId="0" borderId="46" xfId="69" applyFont="1" applyBorder="1" applyAlignment="1">
      <alignment horizontal="center" vertical="center" wrapText="1"/>
    </xf>
    <xf numFmtId="0" fontId="63" fillId="0" borderId="21" xfId="69" applyFont="1" applyBorder="1" applyAlignment="1">
      <alignment horizontal="center" vertical="center" wrapText="1"/>
    </xf>
    <xf numFmtId="0" fontId="39" fillId="0" borderId="0" xfId="69" quotePrefix="1" applyFont="1" applyAlignment="1">
      <alignment horizontal="center" vertical="top"/>
    </xf>
    <xf numFmtId="0" fontId="39" fillId="0" borderId="0" xfId="69" applyFont="1" applyAlignment="1">
      <alignment horizontal="center" vertical="top"/>
    </xf>
    <xf numFmtId="0" fontId="44" fillId="0" borderId="20" xfId="69" applyFont="1" applyBorder="1" applyAlignment="1">
      <alignment horizontal="justify" vertical="top"/>
    </xf>
    <xf numFmtId="0" fontId="44" fillId="6" borderId="20" xfId="69" applyFont="1" applyFill="1" applyBorder="1" applyAlignment="1">
      <alignment horizontal="justify" vertical="top"/>
    </xf>
    <xf numFmtId="0" fontId="39" fillId="0" borderId="47" xfId="69" quotePrefix="1" applyFont="1" applyBorder="1" applyAlignment="1">
      <alignment horizontal="center" vertical="top"/>
    </xf>
    <xf numFmtId="0" fontId="39" fillId="0" borderId="48" xfId="69" quotePrefix="1" applyFont="1" applyBorder="1" applyAlignment="1">
      <alignment horizontal="center" vertical="top"/>
    </xf>
    <xf numFmtId="0" fontId="46" fillId="0" borderId="12" xfId="69" applyFont="1" applyBorder="1" applyAlignment="1">
      <alignment horizontal="center" vertical="center" textRotation="180"/>
    </xf>
    <xf numFmtId="0" fontId="46" fillId="0" borderId="13" xfId="69" applyFont="1" applyBorder="1" applyAlignment="1">
      <alignment horizontal="center" vertical="center" textRotation="180"/>
    </xf>
    <xf numFmtId="0" fontId="46" fillId="0" borderId="14" xfId="69" applyFont="1" applyBorder="1" applyAlignment="1">
      <alignment horizontal="center" vertical="center" textRotation="180"/>
    </xf>
    <xf numFmtId="0" fontId="60" fillId="0" borderId="0" xfId="0" applyFont="1" applyAlignment="1">
      <alignment horizontal="center" vertical="center" textRotation="90" wrapText="1"/>
    </xf>
    <xf numFmtId="0" fontId="7" fillId="0" borderId="0" xfId="69" applyFont="1" applyAlignment="1">
      <alignment vertical="top"/>
    </xf>
    <xf numFmtId="0" fontId="61" fillId="0" borderId="0" xfId="69" applyFont="1" applyAlignment="1">
      <alignment horizontal="right" vertical="top"/>
    </xf>
    <xf numFmtId="0" fontId="62" fillId="0" borderId="0" xfId="69" applyFont="1" applyAlignment="1">
      <alignment horizontal="right" vertical="top"/>
    </xf>
    <xf numFmtId="0" fontId="62" fillId="0" borderId="21" xfId="69" applyFont="1" applyBorder="1" applyAlignment="1">
      <alignment horizontal="right" vertical="top"/>
    </xf>
    <xf numFmtId="0" fontId="61" fillId="0" borderId="19" xfId="69" applyFont="1" applyBorder="1" applyAlignment="1">
      <alignment horizontal="right" vertical="top"/>
    </xf>
    <xf numFmtId="0" fontId="6" fillId="3" borderId="3" xfId="69" applyFont="1" applyFill="1" applyBorder="1" applyAlignment="1">
      <alignment horizontal="center" vertical="top"/>
    </xf>
    <xf numFmtId="0" fontId="8" fillId="0" borderId="19" xfId="67" applyFont="1" applyBorder="1" applyAlignment="1">
      <alignment horizontal="center" vertical="center" wrapText="1"/>
    </xf>
    <xf numFmtId="0" fontId="8" fillId="0" borderId="3" xfId="67" applyFont="1" applyBorder="1" applyAlignment="1">
      <alignment horizontal="center" vertical="center"/>
    </xf>
    <xf numFmtId="0" fontId="41" fillId="4" borderId="0" xfId="67" applyFont="1" applyFill="1" applyAlignment="1">
      <alignment horizontal="center" vertical="center"/>
    </xf>
    <xf numFmtId="0" fontId="8" fillId="0" borderId="21" xfId="67" applyFont="1" applyBorder="1" applyAlignment="1">
      <alignment horizontal="center" vertical="center"/>
    </xf>
    <xf numFmtId="173" fontId="6" fillId="0" borderId="0" xfId="0" applyNumberFormat="1" applyFont="1" applyAlignment="1" applyProtection="1">
      <alignment horizontal="left" vertical="top"/>
      <protection hidden="1"/>
    </xf>
    <xf numFmtId="0" fontId="6" fillId="0" borderId="0" xfId="0" applyFont="1" applyAlignment="1" applyProtection="1">
      <alignment horizontal="left" vertical="top"/>
      <protection hidden="1"/>
    </xf>
    <xf numFmtId="0" fontId="3" fillId="0" borderId="11" xfId="0" applyFont="1" applyBorder="1" applyAlignment="1" applyProtection="1">
      <alignment horizontal="left" vertical="top" wrapText="1"/>
      <protection hidden="1"/>
    </xf>
    <xf numFmtId="0" fontId="3" fillId="0" borderId="18" xfId="0" applyFont="1" applyBorder="1" applyAlignment="1" applyProtection="1">
      <alignment horizontal="left" vertical="top" wrapText="1"/>
      <protection hidden="1"/>
    </xf>
    <xf numFmtId="14" fontId="3" fillId="2" borderId="18" xfId="0" applyNumberFormat="1" applyFont="1" applyFill="1" applyBorder="1" applyAlignment="1" applyProtection="1">
      <alignment horizontal="left" vertical="top" wrapText="1"/>
      <protection locked="0"/>
    </xf>
    <xf numFmtId="0" fontId="3" fillId="2" borderId="18" xfId="0" applyFont="1" applyFill="1" applyBorder="1" applyAlignment="1" applyProtection="1">
      <alignment horizontal="left" vertical="top" wrapText="1"/>
      <protection locked="0"/>
    </xf>
    <xf numFmtId="0" fontId="3" fillId="0" borderId="0" xfId="0" applyFont="1" applyAlignment="1" applyProtection="1">
      <alignment horizontal="left" vertical="top"/>
      <protection hidden="1"/>
    </xf>
    <xf numFmtId="0" fontId="3" fillId="0" borderId="0" xfId="0" applyFont="1" applyAlignment="1" applyProtection="1">
      <alignment horizontal="left" vertical="top" wrapText="1"/>
      <protection hidden="1"/>
    </xf>
    <xf numFmtId="0" fontId="3" fillId="0" borderId="0" xfId="0" applyFont="1" applyAlignment="1">
      <alignment horizontal="left" vertical="top" wrapText="1"/>
    </xf>
    <xf numFmtId="0" fontId="21" fillId="6" borderId="0" xfId="0" applyFont="1" applyFill="1" applyAlignment="1" applyProtection="1">
      <alignment horizontal="left" vertical="top" wrapText="1"/>
      <protection hidden="1"/>
    </xf>
    <xf numFmtId="0" fontId="3" fillId="6" borderId="0" xfId="0" applyFont="1" applyFill="1" applyAlignment="1">
      <alignment horizontal="left" vertical="top" wrapText="1"/>
    </xf>
    <xf numFmtId="0" fontId="6" fillId="0" borderId="0" xfId="0" applyFont="1" applyAlignment="1" applyProtection="1">
      <alignment horizontal="left" vertical="top" wrapText="1"/>
      <protection hidden="1"/>
    </xf>
    <xf numFmtId="0" fontId="3" fillId="0" borderId="12" xfId="0" applyFont="1" applyBorder="1" applyAlignment="1" applyProtection="1">
      <alignment horizontal="center" vertical="top" wrapText="1"/>
      <protection hidden="1"/>
    </xf>
    <xf numFmtId="0" fontId="3" fillId="0" borderId="13" xfId="0" applyFont="1" applyBorder="1" applyAlignment="1" applyProtection="1">
      <alignment horizontal="center" vertical="top" wrapText="1"/>
      <protection hidden="1"/>
    </xf>
    <xf numFmtId="0" fontId="3" fillId="0" borderId="13" xfId="0" applyFont="1" applyBorder="1" applyAlignment="1">
      <alignment horizontal="center" vertical="top" wrapText="1"/>
    </xf>
    <xf numFmtId="0" fontId="6" fillId="0" borderId="18" xfId="0" applyFont="1" applyBorder="1" applyAlignment="1" applyProtection="1">
      <alignment horizontal="center" vertical="top" wrapText="1"/>
      <protection hidden="1"/>
    </xf>
    <xf numFmtId="0" fontId="3" fillId="2" borderId="11" xfId="0" applyFont="1" applyFill="1" applyBorder="1" applyAlignment="1" applyProtection="1">
      <alignment horizontal="left" vertical="top" wrapText="1"/>
      <protection hidden="1"/>
    </xf>
    <xf numFmtId="0" fontId="3" fillId="2" borderId="18" xfId="0" applyFont="1" applyFill="1" applyBorder="1" applyAlignment="1" applyProtection="1">
      <alignment horizontal="left" vertical="top" wrapText="1"/>
      <protection hidden="1"/>
    </xf>
    <xf numFmtId="0" fontId="3" fillId="2" borderId="11" xfId="0" applyFont="1" applyFill="1" applyBorder="1" applyAlignment="1" applyProtection="1">
      <alignment horizontal="left" vertical="top" wrapText="1"/>
      <protection locked="0"/>
    </xf>
    <xf numFmtId="0" fontId="6" fillId="0" borderId="49" xfId="0" applyFont="1" applyBorder="1" applyAlignment="1" applyProtection="1">
      <alignment horizontal="center" vertical="top" wrapText="1"/>
      <protection hidden="1"/>
    </xf>
    <xf numFmtId="0" fontId="6" fillId="0" borderId="3"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6" fillId="0" borderId="0" xfId="0" applyFont="1" applyAlignment="1" applyProtection="1">
      <alignment vertical="top" wrapText="1"/>
      <protection hidden="1"/>
    </xf>
    <xf numFmtId="0" fontId="68"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3" fillId="0" borderId="14" xfId="0" applyFont="1" applyBorder="1" applyAlignment="1" applyProtection="1">
      <alignment vertical="top" wrapText="1"/>
      <protection hidden="1"/>
    </xf>
    <xf numFmtId="0" fontId="3" fillId="2" borderId="32" xfId="0" applyFont="1" applyFill="1" applyBorder="1" applyAlignment="1" applyProtection="1">
      <alignment horizontal="left" vertical="top" wrapText="1"/>
      <protection locked="0"/>
    </xf>
    <xf numFmtId="0" fontId="3" fillId="2" borderId="14" xfId="0" applyFont="1" applyFill="1" applyBorder="1" applyAlignment="1" applyProtection="1">
      <alignment horizontal="left" vertical="top" wrapText="1"/>
      <protection locked="0"/>
    </xf>
    <xf numFmtId="0" fontId="3" fillId="0" borderId="14" xfId="0" applyFont="1" applyBorder="1" applyAlignment="1">
      <alignment horizontal="center" vertical="top" wrapText="1"/>
    </xf>
    <xf numFmtId="0" fontId="3" fillId="0" borderId="12" xfId="0" applyFont="1" applyBorder="1" applyAlignment="1" applyProtection="1">
      <alignment horizontal="left" vertical="top" wrapText="1"/>
      <protection hidden="1"/>
    </xf>
    <xf numFmtId="0" fontId="6" fillId="0" borderId="49" xfId="0" applyFont="1" applyBorder="1" applyAlignment="1" applyProtection="1">
      <alignment wrapText="1"/>
      <protection hidden="1"/>
    </xf>
    <xf numFmtId="0" fontId="6" fillId="0" borderId="3" xfId="0" applyFont="1" applyBorder="1" applyAlignment="1">
      <alignment wrapText="1"/>
    </xf>
    <xf numFmtId="0" fontId="6" fillId="0" borderId="11" xfId="0" applyFont="1" applyBorder="1" applyAlignment="1">
      <alignment wrapText="1"/>
    </xf>
    <xf numFmtId="0" fontId="3" fillId="0" borderId="18" xfId="0" applyFont="1" applyBorder="1" applyAlignment="1" applyProtection="1">
      <alignment vertical="top" wrapText="1"/>
      <protection hidden="1"/>
    </xf>
    <xf numFmtId="0" fontId="3" fillId="0" borderId="49" xfId="0" applyFont="1" applyBorder="1" applyAlignment="1" applyProtection="1">
      <alignment horizontal="center" vertical="top" wrapText="1"/>
      <protection hidden="1"/>
    </xf>
    <xf numFmtId="0" fontId="3" fillId="0" borderId="3" xfId="0" applyFont="1" applyBorder="1" applyAlignment="1" applyProtection="1">
      <alignment horizontal="center" vertical="top" wrapText="1"/>
      <protection hidden="1"/>
    </xf>
    <xf numFmtId="0" fontId="3" fillId="0" borderId="11" xfId="0" applyFont="1" applyBorder="1" applyAlignment="1" applyProtection="1">
      <alignment horizontal="center" vertical="top" wrapText="1"/>
      <protection hidden="1"/>
    </xf>
    <xf numFmtId="0" fontId="3" fillId="9" borderId="21" xfId="0" applyFont="1" applyFill="1" applyBorder="1" applyAlignment="1" applyProtection="1">
      <alignment horizontal="left" vertical="top"/>
      <protection hidden="1"/>
    </xf>
    <xf numFmtId="0" fontId="67" fillId="0" borderId="0" xfId="0" applyFont="1" applyAlignment="1" applyProtection="1">
      <alignment horizontal="left" vertical="top" wrapText="1"/>
      <protection hidden="1"/>
    </xf>
    <xf numFmtId="0" fontId="21" fillId="0" borderId="0" xfId="0" applyFont="1" applyAlignment="1" applyProtection="1">
      <alignment horizontal="left" vertical="top" wrapText="1"/>
      <protection hidden="1"/>
    </xf>
    <xf numFmtId="0" fontId="3" fillId="2" borderId="53" xfId="0" applyFont="1" applyFill="1" applyBorder="1" applyAlignment="1" applyProtection="1">
      <alignment horizontal="center" vertical="top" wrapText="1"/>
      <protection locked="0"/>
    </xf>
    <xf numFmtId="0" fontId="3" fillId="2" borderId="60" xfId="0" applyFont="1" applyFill="1" applyBorder="1" applyAlignment="1" applyProtection="1">
      <alignment horizontal="center" vertical="top" wrapText="1"/>
      <protection locked="0"/>
    </xf>
    <xf numFmtId="0" fontId="3" fillId="0" borderId="12" xfId="0" applyFont="1" applyBorder="1" applyAlignment="1" applyProtection="1">
      <alignment horizontal="center" vertical="top"/>
      <protection hidden="1"/>
    </xf>
    <xf numFmtId="0" fontId="3" fillId="0" borderId="13" xfId="0" applyFont="1" applyBorder="1" applyAlignment="1" applyProtection="1">
      <alignment horizontal="center" vertical="top"/>
      <protection hidden="1"/>
    </xf>
    <xf numFmtId="0" fontId="3" fillId="0" borderId="14" xfId="0" applyFont="1" applyBorder="1" applyAlignment="1" applyProtection="1">
      <alignment horizontal="center" vertical="top"/>
      <protection hidden="1"/>
    </xf>
    <xf numFmtId="0" fontId="3" fillId="0" borderId="46" xfId="0" applyFont="1" applyBorder="1" applyAlignment="1" applyProtection="1">
      <alignment horizontal="left" vertical="top" wrapText="1"/>
      <protection hidden="1"/>
    </xf>
    <xf numFmtId="0" fontId="3" fillId="0" borderId="21" xfId="0" applyFont="1" applyBorder="1" applyAlignment="1" applyProtection="1">
      <alignment horizontal="left" vertical="top" wrapText="1"/>
      <protection hidden="1"/>
    </xf>
    <xf numFmtId="0" fontId="3" fillId="0" borderId="59" xfId="0" applyFont="1" applyBorder="1" applyAlignment="1" applyProtection="1">
      <alignment horizontal="left" vertical="top" wrapText="1"/>
      <protection hidden="1"/>
    </xf>
    <xf numFmtId="0" fontId="3" fillId="0" borderId="61" xfId="0" applyFont="1" applyBorder="1" applyAlignment="1" applyProtection="1">
      <alignment horizontal="left" vertical="top" wrapText="1"/>
      <protection hidden="1"/>
    </xf>
    <xf numFmtId="0" fontId="3" fillId="0" borderId="62" xfId="0" applyFont="1" applyBorder="1" applyAlignment="1" applyProtection="1">
      <alignment horizontal="left" vertical="top" wrapText="1"/>
      <protection hidden="1"/>
    </xf>
    <xf numFmtId="0" fontId="3" fillId="0" borderId="54" xfId="0" applyFont="1" applyBorder="1" applyAlignment="1" applyProtection="1">
      <alignment horizontal="left" vertical="top" wrapText="1"/>
      <protection hidden="1"/>
    </xf>
    <xf numFmtId="0" fontId="3" fillId="0" borderId="19" xfId="0" applyFont="1" applyBorder="1" applyAlignment="1" applyProtection="1">
      <alignment horizontal="left" vertical="top" wrapText="1"/>
      <protection hidden="1"/>
    </xf>
    <xf numFmtId="0" fontId="3" fillId="0" borderId="32" xfId="0" applyFont="1" applyBorder="1" applyAlignment="1" applyProtection="1">
      <alignment horizontal="left" vertical="top" wrapText="1"/>
      <protection hidden="1"/>
    </xf>
    <xf numFmtId="0" fontId="6" fillId="0" borderId="12" xfId="0" applyFont="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6" fillId="0" borderId="46" xfId="0" applyFont="1" applyBorder="1" applyAlignment="1" applyProtection="1">
      <alignment horizontal="center" vertical="top" wrapText="1"/>
      <protection hidden="1"/>
    </xf>
    <xf numFmtId="0" fontId="6" fillId="0" borderId="21" xfId="0" applyFont="1" applyBorder="1" applyAlignment="1" applyProtection="1">
      <alignment horizontal="center" vertical="top" wrapText="1"/>
      <protection hidden="1"/>
    </xf>
    <xf numFmtId="0" fontId="6" fillId="0" borderId="59" xfId="0" applyFont="1" applyBorder="1" applyAlignment="1" applyProtection="1">
      <alignment horizontal="center" vertical="top" wrapText="1"/>
      <protection hidden="1"/>
    </xf>
    <xf numFmtId="0" fontId="6" fillId="0" borderId="54" xfId="0" applyFont="1" applyBorder="1" applyAlignment="1" applyProtection="1">
      <alignment horizontal="center" vertical="top" wrapText="1"/>
      <protection hidden="1"/>
    </xf>
    <xf numFmtId="0" fontId="6" fillId="0" borderId="19" xfId="0" applyFont="1" applyBorder="1" applyAlignment="1" applyProtection="1">
      <alignment horizontal="center" vertical="top" wrapText="1"/>
      <protection hidden="1"/>
    </xf>
    <xf numFmtId="0" fontId="6" fillId="0" borderId="32" xfId="0" applyFont="1" applyBorder="1" applyAlignment="1" applyProtection="1">
      <alignment horizontal="center" vertical="top" wrapText="1"/>
      <protection hidden="1"/>
    </xf>
    <xf numFmtId="0" fontId="3" fillId="0" borderId="49" xfId="0" applyFont="1" applyBorder="1" applyAlignment="1" applyProtection="1">
      <alignment horizontal="left" vertical="top" wrapText="1"/>
      <protection hidden="1"/>
    </xf>
    <xf numFmtId="0" fontId="3" fillId="0" borderId="3" xfId="0" applyFont="1" applyBorder="1" applyAlignment="1" applyProtection="1">
      <alignment horizontal="left" vertical="top" wrapText="1"/>
      <protection hidden="1"/>
    </xf>
    <xf numFmtId="0" fontId="6" fillId="0" borderId="0" xfId="0" applyFont="1" applyAlignment="1">
      <alignment horizontal="center" vertical="center" wrapText="1"/>
    </xf>
    <xf numFmtId="0" fontId="6" fillId="0" borderId="0" xfId="0" applyFont="1" applyAlignment="1" applyProtection="1">
      <alignment horizontal="left" vertical="center" wrapText="1"/>
      <protection hidden="1"/>
    </xf>
    <xf numFmtId="0" fontId="3" fillId="0" borderId="0" xfId="0" applyFont="1" applyAlignment="1" applyProtection="1">
      <alignment horizontal="left" vertical="center" wrapText="1"/>
      <protection hidden="1"/>
    </xf>
    <xf numFmtId="0" fontId="3" fillId="0" borderId="21" xfId="0" applyFont="1" applyBorder="1" applyAlignment="1">
      <alignment horizontal="left" vertical="center"/>
    </xf>
    <xf numFmtId="0" fontId="6" fillId="0" borderId="0" xfId="0" applyFont="1" applyAlignment="1" applyProtection="1">
      <alignment horizontal="center" vertical="center"/>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vertical="top" wrapText="1"/>
      <protection hidden="1"/>
    </xf>
    <xf numFmtId="0" fontId="3" fillId="0" borderId="0" xfId="0" applyFont="1" applyAlignment="1" applyProtection="1">
      <alignment vertical="top"/>
      <protection hidden="1"/>
    </xf>
    <xf numFmtId="0" fontId="6" fillId="0" borderId="0" xfId="0" applyFont="1" applyAlignment="1" applyProtection="1">
      <alignment vertical="top"/>
      <protection hidden="1"/>
    </xf>
    <xf numFmtId="0" fontId="3" fillId="0" borderId="0" xfId="0" applyFont="1" applyAlignment="1" applyProtection="1">
      <alignment horizontal="justify" vertical="center"/>
      <protection hidden="1"/>
    </xf>
    <xf numFmtId="0" fontId="7" fillId="0" borderId="18" xfId="0" applyFont="1" applyBorder="1" applyAlignment="1" applyProtection="1">
      <alignment horizontal="center" vertical="center" wrapText="1"/>
      <protection hidden="1"/>
    </xf>
    <xf numFmtId="0" fontId="7" fillId="2" borderId="49" xfId="0" applyFont="1" applyFill="1" applyBorder="1" applyAlignment="1" applyProtection="1">
      <alignment vertical="center" wrapText="1"/>
      <protection locked="0"/>
    </xf>
    <xf numFmtId="0" fontId="7" fillId="2" borderId="11" xfId="0" applyFont="1" applyFill="1" applyBorder="1" applyAlignment="1" applyProtection="1">
      <alignment vertical="center" wrapText="1"/>
      <protection locked="0"/>
    </xf>
    <xf numFmtId="0" fontId="7" fillId="2" borderId="18" xfId="0" applyFont="1" applyFill="1" applyBorder="1" applyAlignment="1" applyProtection="1">
      <alignment vertical="center" wrapText="1"/>
      <protection locked="0"/>
    </xf>
    <xf numFmtId="0" fontId="7" fillId="0" borderId="21" xfId="0" applyFont="1" applyBorder="1" applyAlignment="1">
      <alignment horizontal="left" vertical="center"/>
    </xf>
    <xf numFmtId="0" fontId="7" fillId="0" borderId="0" xfId="70" applyAlignment="1">
      <alignment horizontal="left" vertical="center" wrapText="1"/>
    </xf>
    <xf numFmtId="0" fontId="38" fillId="0" borderId="0" xfId="0" applyFont="1" applyAlignment="1" applyProtection="1">
      <alignment horizontal="justify" vertical="center"/>
      <protection hidden="1"/>
    </xf>
    <xf numFmtId="0" fontId="8" fillId="0" borderId="0" xfId="0" applyFont="1" applyAlignment="1">
      <alignment horizontal="justify" vertical="center" wrapText="1"/>
    </xf>
    <xf numFmtId="0" fontId="49" fillId="0" borderId="0" xfId="0" applyFont="1" applyAlignment="1" applyProtection="1">
      <alignment horizontal="center" vertical="center"/>
      <protection hidden="1"/>
    </xf>
    <xf numFmtId="0" fontId="8" fillId="0" borderId="0" xfId="70" applyFont="1" applyAlignment="1">
      <alignment horizontal="left" vertical="center" wrapText="1"/>
    </xf>
    <xf numFmtId="0" fontId="7" fillId="2" borderId="18" xfId="0" applyFont="1" applyFill="1" applyBorder="1" applyAlignment="1" applyProtection="1">
      <alignment horizontal="left" vertical="top" wrapText="1"/>
      <protection locked="0"/>
    </xf>
    <xf numFmtId="0" fontId="38" fillId="0" borderId="0" xfId="0" applyFont="1" applyAlignment="1">
      <alignment horizontal="left" vertical="center" wrapText="1"/>
    </xf>
    <xf numFmtId="0" fontId="8" fillId="0" borderId="0" xfId="0" applyFont="1" applyAlignment="1">
      <alignment horizontal="center" vertical="center"/>
    </xf>
    <xf numFmtId="0" fontId="7" fillId="0" borderId="0" xfId="0" applyFont="1" applyAlignment="1">
      <alignment horizontal="justify" vertical="center"/>
    </xf>
    <xf numFmtId="0" fontId="8" fillId="0" borderId="18" xfId="0" applyFont="1" applyBorder="1" applyAlignment="1">
      <alignment horizontal="center" vertical="center" wrapText="1"/>
    </xf>
    <xf numFmtId="0" fontId="7" fillId="2" borderId="49" xfId="0" applyFont="1" applyFill="1" applyBorder="1" applyAlignment="1" applyProtection="1">
      <alignment horizontal="left" vertical="top" wrapText="1"/>
      <protection locked="0"/>
    </xf>
    <xf numFmtId="0" fontId="7" fillId="2" borderId="11" xfId="0" applyFont="1" applyFill="1" applyBorder="1" applyAlignment="1" applyProtection="1">
      <alignment horizontal="left" vertical="top" wrapText="1"/>
      <protection locked="0"/>
    </xf>
    <xf numFmtId="0" fontId="7" fillId="0" borderId="0" xfId="70" applyAlignment="1" applyProtection="1">
      <alignment horizontal="left" vertical="center" wrapText="1"/>
      <protection hidden="1"/>
    </xf>
    <xf numFmtId="0" fontId="7"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8" fillId="0" borderId="0" xfId="70" applyFont="1" applyAlignment="1" applyProtection="1">
      <alignment horizontal="left" vertical="center" wrapText="1"/>
      <protection hidden="1"/>
    </xf>
    <xf numFmtId="0" fontId="3" fillId="0" borderId="20" xfId="50" applyFont="1" applyBorder="1" applyAlignment="1" applyProtection="1">
      <alignment horizontal="justify" vertical="top" wrapText="1"/>
      <protection hidden="1"/>
    </xf>
    <xf numFmtId="0" fontId="3" fillId="0" borderId="28" xfId="50" applyFont="1" applyBorder="1" applyAlignment="1" applyProtection="1">
      <alignment horizontal="justify" vertical="top" wrapText="1"/>
      <protection hidden="1"/>
    </xf>
    <xf numFmtId="0" fontId="3" fillId="0" borderId="50" xfId="50" applyFont="1" applyBorder="1" applyAlignment="1" applyProtection="1">
      <alignment horizontal="justify" vertical="top" wrapText="1"/>
      <protection hidden="1"/>
    </xf>
    <xf numFmtId="0" fontId="3" fillId="0" borderId="51" xfId="50" applyFont="1" applyBorder="1" applyAlignment="1" applyProtection="1">
      <alignment horizontal="justify" vertical="top" wrapText="1"/>
      <protection hidden="1"/>
    </xf>
    <xf numFmtId="0" fontId="24" fillId="0" borderId="52" xfId="50" applyFont="1" applyBorder="1" applyAlignment="1" applyProtection="1">
      <alignment horizontal="center" vertical="center"/>
      <protection hidden="1"/>
    </xf>
    <xf numFmtId="0" fontId="24" fillId="0" borderId="53" xfId="50" applyFont="1" applyBorder="1" applyAlignment="1" applyProtection="1">
      <alignment horizontal="center" vertical="center"/>
      <protection hidden="1"/>
    </xf>
    <xf numFmtId="0" fontId="24" fillId="0" borderId="26" xfId="50" applyFont="1" applyBorder="1" applyAlignment="1" applyProtection="1">
      <alignment horizontal="center" vertical="center"/>
      <protection hidden="1"/>
    </xf>
    <xf numFmtId="0" fontId="3" fillId="0" borderId="0" xfId="50" applyFont="1" applyAlignment="1" applyProtection="1">
      <alignment horizontal="justify" vertical="top" wrapText="1"/>
      <protection hidden="1"/>
    </xf>
    <xf numFmtId="0" fontId="3" fillId="0" borderId="0" xfId="50" applyFont="1" applyAlignment="1" applyProtection="1">
      <alignment horizontal="justify" vertical="top"/>
      <protection hidden="1"/>
    </xf>
    <xf numFmtId="0" fontId="6" fillId="0" borderId="0" xfId="50" applyFont="1" applyAlignment="1" applyProtection="1">
      <alignment horizontal="justify" vertical="top" wrapText="1"/>
      <protection hidden="1"/>
    </xf>
    <xf numFmtId="0" fontId="6" fillId="0" borderId="0" xfId="50" quotePrefix="1" applyFont="1" applyAlignment="1" applyProtection="1">
      <alignment horizontal="left" vertical="top" wrapText="1"/>
      <protection hidden="1"/>
    </xf>
    <xf numFmtId="0" fontId="3" fillId="0" borderId="0" xfId="50" applyFont="1" applyAlignment="1" applyProtection="1">
      <alignment horizontal="left" vertical="top"/>
      <protection hidden="1"/>
    </xf>
    <xf numFmtId="0" fontId="3" fillId="0" borderId="19" xfId="50" applyFont="1" applyBorder="1" applyAlignment="1" applyProtection="1">
      <alignment horizontal="justify" vertical="top" wrapText="1"/>
      <protection hidden="1"/>
    </xf>
    <xf numFmtId="0" fontId="3" fillId="0" borderId="19" xfId="50" applyFont="1" applyBorder="1" applyAlignment="1" applyProtection="1">
      <alignment horizontal="left" vertical="top" wrapText="1" indent="5"/>
      <protection hidden="1"/>
    </xf>
    <xf numFmtId="0" fontId="3" fillId="0" borderId="0" xfId="50" applyFont="1" applyAlignment="1" applyProtection="1">
      <alignment horizontal="left" vertical="top" wrapText="1" indent="5"/>
      <protection hidden="1"/>
    </xf>
    <xf numFmtId="0" fontId="6" fillId="0" borderId="0" xfId="50" applyFont="1" applyAlignment="1" applyProtection="1">
      <alignment horizontal="justify"/>
      <protection hidden="1"/>
    </xf>
    <xf numFmtId="0" fontId="3" fillId="0" borderId="0" xfId="50" applyFont="1" applyAlignment="1" applyProtection="1">
      <alignment horizontal="justify"/>
      <protection hidden="1"/>
    </xf>
    <xf numFmtId="0" fontId="2" fillId="5" borderId="0" xfId="50" applyFont="1" applyFill="1" applyAlignment="1" applyProtection="1">
      <alignment horizontal="center" vertical="top"/>
      <protection hidden="1"/>
    </xf>
    <xf numFmtId="0" fontId="3" fillId="0" borderId="0" xfId="50" applyFont="1" applyAlignment="1" applyProtection="1">
      <alignment horizontal="center" vertical="top"/>
      <protection hidden="1"/>
    </xf>
    <xf numFmtId="0" fontId="2" fillId="0" borderId="0" xfId="50" applyFont="1" applyAlignment="1" applyProtection="1">
      <alignment horizontal="center" vertical="top"/>
      <protection hidden="1"/>
    </xf>
    <xf numFmtId="0" fontId="3" fillId="0" borderId="0" xfId="50" applyFont="1" applyAlignment="1" applyProtection="1">
      <alignment horizontal="center" vertical="top" wrapText="1"/>
      <protection hidden="1"/>
    </xf>
    <xf numFmtId="0" fontId="7" fillId="0" borderId="0" xfId="50" applyFont="1" applyAlignment="1" applyProtection="1">
      <alignment horizontal="justify" vertical="top" wrapText="1"/>
      <protection hidden="1"/>
    </xf>
    <xf numFmtId="0" fontId="6" fillId="0" borderId="0" xfId="50" applyFont="1" applyAlignment="1" applyProtection="1">
      <alignment horizontal="center" vertical="top"/>
      <protection hidden="1"/>
    </xf>
    <xf numFmtId="0" fontId="7" fillId="0" borderId="0" xfId="50" applyFont="1" applyAlignment="1" applyProtection="1">
      <alignment horizontal="justify" vertical="top"/>
      <protection hidden="1"/>
    </xf>
    <xf numFmtId="0" fontId="7" fillId="0" borderId="39" xfId="0" applyFont="1" applyBorder="1" applyAlignment="1">
      <alignment horizontal="left" vertical="center" wrapText="1"/>
    </xf>
    <xf numFmtId="0" fontId="7" fillId="0" borderId="0" xfId="0" applyFont="1" applyAlignment="1">
      <alignment horizontal="justify" vertical="top" wrapText="1"/>
    </xf>
    <xf numFmtId="0" fontId="7" fillId="0" borderId="41" xfId="0" applyFont="1" applyBorder="1" applyAlignment="1">
      <alignment horizontal="left" vertical="center" wrapText="1"/>
    </xf>
    <xf numFmtId="0" fontId="7" fillId="0" borderId="18" xfId="0" applyFont="1" applyBorder="1" applyAlignment="1">
      <alignment horizontal="left" vertical="top" wrapText="1"/>
    </xf>
    <xf numFmtId="0" fontId="7" fillId="0" borderId="5" xfId="0" applyFont="1" applyBorder="1" applyAlignment="1">
      <alignment horizontal="left" vertical="center" wrapText="1"/>
    </xf>
    <xf numFmtId="0" fontId="7" fillId="0" borderId="50" xfId="0" applyFont="1" applyBorder="1" applyAlignment="1">
      <alignment horizontal="left" vertical="center" wrapText="1"/>
    </xf>
    <xf numFmtId="0" fontId="7" fillId="0" borderId="51" xfId="0" applyFont="1" applyBorder="1" applyAlignment="1">
      <alignment horizontal="left" vertical="center" wrapText="1"/>
    </xf>
    <xf numFmtId="0" fontId="7" fillId="0" borderId="38" xfId="0" applyFont="1" applyBorder="1" applyAlignment="1">
      <alignment horizontal="left" vertical="center" wrapText="1"/>
    </xf>
    <xf numFmtId="0" fontId="6" fillId="0" borderId="21" xfId="0" applyFont="1" applyBorder="1" applyAlignment="1">
      <alignment horizontal="left" vertical="center"/>
    </xf>
    <xf numFmtId="0" fontId="7" fillId="0" borderId="1" xfId="0" applyFont="1" applyBorder="1" applyAlignment="1">
      <alignment horizontal="left" vertical="center" wrapText="1"/>
    </xf>
    <xf numFmtId="0" fontId="7" fillId="0" borderId="52" xfId="0" applyFont="1" applyBorder="1" applyAlignment="1">
      <alignment horizontal="left" vertical="center"/>
    </xf>
    <xf numFmtId="0" fontId="7" fillId="0" borderId="53" xfId="0" applyFont="1" applyBorder="1" applyAlignment="1">
      <alignment horizontal="left" vertical="center"/>
    </xf>
    <xf numFmtId="0" fontId="7" fillId="0" borderId="26" xfId="0" applyFont="1" applyBorder="1" applyAlignment="1">
      <alignment horizontal="left" vertical="center"/>
    </xf>
    <xf numFmtId="0" fontId="7" fillId="0" borderId="54" xfId="0" applyFont="1" applyBorder="1" applyAlignment="1">
      <alignment horizontal="justify" vertical="top" wrapText="1"/>
    </xf>
    <xf numFmtId="0" fontId="7" fillId="0" borderId="19" xfId="0" applyFont="1" applyBorder="1" applyAlignment="1">
      <alignment horizontal="justify" vertical="top" wrapText="1"/>
    </xf>
    <xf numFmtId="0" fontId="7" fillId="0" borderId="32" xfId="0" applyFont="1" applyBorder="1" applyAlignment="1">
      <alignment horizontal="justify" vertical="top" wrapText="1"/>
    </xf>
    <xf numFmtId="0" fontId="7" fillId="0" borderId="19" xfId="0" applyFont="1" applyBorder="1" applyAlignment="1">
      <alignment vertical="top" wrapText="1"/>
    </xf>
    <xf numFmtId="0" fontId="7" fillId="0" borderId="18" xfId="0" applyFont="1" applyBorder="1" applyAlignment="1">
      <alignment horizontal="left" vertical="center" wrapText="1"/>
    </xf>
    <xf numFmtId="0" fontId="8" fillId="7" borderId="49"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11" xfId="0" applyFont="1" applyFill="1" applyBorder="1" applyAlignment="1">
      <alignment horizontal="left" vertical="center" wrapText="1"/>
    </xf>
    <xf numFmtId="0" fontId="7" fillId="2" borderId="49" xfId="0" applyFont="1" applyFill="1" applyBorder="1" applyAlignment="1" applyProtection="1">
      <alignment horizontal="left" vertical="center" wrapText="1"/>
      <protection locked="0"/>
    </xf>
    <xf numFmtId="0" fontId="7" fillId="2" borderId="3" xfId="0" applyFont="1" applyFill="1" applyBorder="1" applyAlignment="1" applyProtection="1">
      <alignment horizontal="left" vertical="center" wrapText="1"/>
      <protection locked="0"/>
    </xf>
    <xf numFmtId="0" fontId="7" fillId="2" borderId="11" xfId="0" applyFont="1" applyFill="1" applyBorder="1" applyAlignment="1" applyProtection="1">
      <alignment horizontal="left" vertical="center" wrapText="1"/>
      <protection locked="0"/>
    </xf>
    <xf numFmtId="0" fontId="7" fillId="0" borderId="12" xfId="0" applyFont="1" applyBorder="1" applyAlignment="1">
      <alignment horizontal="left" vertical="center" wrapText="1"/>
    </xf>
    <xf numFmtId="0" fontId="8" fillId="0" borderId="0" xfId="0" applyFont="1" applyAlignment="1">
      <alignment horizontal="center" vertical="justify" wrapText="1"/>
    </xf>
    <xf numFmtId="0" fontId="8" fillId="7" borderId="55" xfId="0" applyFont="1" applyFill="1" applyBorder="1" applyAlignment="1">
      <alignment horizontal="left" vertical="center" wrapText="1"/>
    </xf>
    <xf numFmtId="0" fontId="8" fillId="0" borderId="0" xfId="0" applyFont="1" applyAlignment="1" applyProtection="1">
      <alignment horizontal="left"/>
      <protection hidden="1"/>
    </xf>
    <xf numFmtId="174" fontId="8" fillId="0" borderId="0" xfId="67" applyNumberFormat="1" applyFont="1" applyAlignment="1" applyProtection="1">
      <alignment horizontal="left" vertical="center" wrapText="1"/>
      <protection hidden="1"/>
    </xf>
    <xf numFmtId="0" fontId="7" fillId="0" borderId="0" xfId="0" applyFont="1" applyAlignment="1" applyProtection="1">
      <alignment horizontal="left"/>
      <protection hidden="1"/>
    </xf>
    <xf numFmtId="0" fontId="7" fillId="0" borderId="0" xfId="0" applyFont="1" applyAlignment="1" applyProtection="1">
      <alignment horizontal="justify" vertical="top" wrapText="1"/>
      <protection hidden="1"/>
    </xf>
    <xf numFmtId="0" fontId="8" fillId="0" borderId="21" xfId="0" applyFont="1" applyBorder="1" applyAlignment="1" applyProtection="1">
      <alignment horizontal="left"/>
      <protection hidden="1"/>
    </xf>
    <xf numFmtId="0" fontId="8" fillId="0" borderId="19" xfId="0" applyFont="1" applyBorder="1" applyAlignment="1" applyProtection="1">
      <alignment horizontal="left"/>
      <protection hidden="1"/>
    </xf>
    <xf numFmtId="0" fontId="42" fillId="0" borderId="0" xfId="0" applyFont="1" applyAlignment="1" applyProtection="1">
      <alignment horizontal="center" vertical="top" wrapText="1"/>
      <protection hidden="1"/>
    </xf>
    <xf numFmtId="0" fontId="8" fillId="0" borderId="0" xfId="0" applyFont="1" applyAlignment="1" applyProtection="1">
      <alignment horizontal="center"/>
      <protection hidden="1"/>
    </xf>
    <xf numFmtId="0" fontId="8" fillId="0" borderId="19" xfId="0" applyFont="1" applyBorder="1" applyAlignment="1" applyProtection="1">
      <alignment horizontal="left" wrapText="1"/>
      <protection hidden="1"/>
    </xf>
    <xf numFmtId="0" fontId="0" fillId="0" borderId="19" xfId="0" applyBorder="1" applyAlignment="1">
      <alignment wrapText="1"/>
    </xf>
    <xf numFmtId="0" fontId="42" fillId="0" borderId="0" xfId="0" applyFont="1" applyAlignment="1" applyProtection="1">
      <alignment horizontal="center" vertical="center" wrapText="1"/>
      <protection hidden="1"/>
    </xf>
    <xf numFmtId="0" fontId="6" fillId="6" borderId="0" xfId="0" applyFont="1" applyFill="1" applyAlignment="1" applyProtection="1">
      <alignment horizontal="center"/>
      <protection hidden="1"/>
    </xf>
    <xf numFmtId="0" fontId="2" fillId="0" borderId="0" xfId="0" applyFont="1" applyAlignment="1" applyProtection="1">
      <alignment horizontal="center" vertical="center" wrapText="1"/>
      <protection hidden="1"/>
    </xf>
    <xf numFmtId="0" fontId="52" fillId="0" borderId="0" xfId="50" applyFont="1" applyAlignment="1" applyProtection="1">
      <alignment horizontal="left" vertical="top" wrapText="1" indent="1"/>
      <protection hidden="1"/>
    </xf>
    <xf numFmtId="0" fontId="8" fillId="0" borderId="21" xfId="50" applyFont="1" applyBorder="1" applyAlignment="1" applyProtection="1">
      <alignment horizontal="center" vertical="center" wrapText="1"/>
      <protection hidden="1"/>
    </xf>
    <xf numFmtId="0" fontId="7" fillId="2" borderId="20" xfId="50" applyFont="1" applyFill="1" applyBorder="1" applyAlignment="1" applyProtection="1">
      <alignment horizontal="center" vertical="center"/>
      <protection locked="0"/>
    </xf>
    <xf numFmtId="0" fontId="8" fillId="0" borderId="0" xfId="50" applyFont="1" applyAlignment="1" applyProtection="1">
      <alignment horizontal="center" vertical="center"/>
      <protection hidden="1"/>
    </xf>
    <xf numFmtId="0" fontId="7" fillId="2" borderId="0" xfId="50" applyFont="1" applyFill="1" applyAlignment="1" applyProtection="1">
      <alignment horizontal="left" vertical="center"/>
      <protection locked="0"/>
    </xf>
    <xf numFmtId="173" fontId="7" fillId="0" borderId="0" xfId="50" applyNumberFormat="1" applyFont="1" applyAlignment="1" applyProtection="1">
      <alignment horizontal="left" vertical="center"/>
      <protection hidden="1"/>
    </xf>
    <xf numFmtId="0" fontId="8" fillId="0" borderId="0" xfId="50" applyFont="1" applyAlignment="1" applyProtection="1">
      <alignment horizontal="justify" vertical="center"/>
      <protection hidden="1"/>
    </xf>
    <xf numFmtId="0" fontId="7" fillId="8" borderId="0" xfId="50" applyFont="1" applyFill="1" applyAlignment="1" applyProtection="1">
      <alignment horizontal="justify" vertical="top"/>
      <protection hidden="1"/>
    </xf>
    <xf numFmtId="0" fontId="7" fillId="0" borderId="18" xfId="50" applyFont="1" applyBorder="1" applyAlignment="1" applyProtection="1">
      <alignment horizontal="center" vertical="center"/>
      <protection hidden="1"/>
    </xf>
    <xf numFmtId="172" fontId="7" fillId="0" borderId="0" xfId="50" applyNumberFormat="1" applyFont="1" applyAlignment="1" applyProtection="1">
      <alignment horizontal="justify" vertical="top" wrapText="1"/>
      <protection hidden="1"/>
    </xf>
    <xf numFmtId="0" fontId="7" fillId="0" borderId="18" xfId="50" applyFont="1" applyBorder="1" applyAlignment="1" applyProtection="1">
      <alignment horizontal="center" vertical="center" wrapText="1"/>
      <protection hidden="1"/>
    </xf>
    <xf numFmtId="0" fontId="64" fillId="0" borderId="0" xfId="50" applyFont="1" applyAlignment="1" applyProtection="1">
      <alignment horizontal="justify" vertical="top" wrapText="1"/>
      <protection hidden="1"/>
    </xf>
    <xf numFmtId="0" fontId="65" fillId="0" borderId="0" xfId="50" applyFont="1" applyAlignment="1" applyProtection="1">
      <alignment horizontal="justify" vertical="top" wrapText="1"/>
      <protection hidden="1"/>
    </xf>
    <xf numFmtId="0" fontId="7" fillId="0" borderId="0" xfId="50" applyFont="1" applyAlignment="1" applyProtection="1">
      <alignment horizontal="justify" vertical="center"/>
      <protection hidden="1"/>
    </xf>
    <xf numFmtId="0" fontId="7" fillId="0" borderId="0" xfId="50" applyFont="1" applyAlignment="1" applyProtection="1">
      <alignment horizontal="left" vertical="top" wrapText="1"/>
      <protection hidden="1"/>
    </xf>
    <xf numFmtId="0" fontId="7" fillId="0" borderId="0" xfId="65" applyFont="1" applyAlignment="1" applyProtection="1">
      <alignment horizontal="justify" vertical="top" wrapText="1"/>
      <protection hidden="1"/>
    </xf>
    <xf numFmtId="0" fontId="7" fillId="0" borderId="0" xfId="65" applyFont="1" applyAlignment="1" applyProtection="1">
      <alignment horizontal="left" vertical="top" wrapText="1"/>
      <protection hidden="1"/>
    </xf>
    <xf numFmtId="0" fontId="8" fillId="0" borderId="0" xfId="50" applyFont="1" applyAlignment="1" applyProtection="1">
      <alignment horizontal="left" vertical="center"/>
      <protection hidden="1"/>
    </xf>
    <xf numFmtId="0" fontId="7" fillId="0" borderId="0" xfId="55" applyFont="1" applyAlignment="1" applyProtection="1">
      <alignment horizontal="justify" vertical="top" wrapText="1"/>
      <protection hidden="1"/>
    </xf>
    <xf numFmtId="0" fontId="7" fillId="0" borderId="20" xfId="50" applyFont="1" applyBorder="1" applyAlignment="1" applyProtection="1">
      <alignment horizontal="left" vertical="center" indent="2"/>
      <protection hidden="1"/>
    </xf>
    <xf numFmtId="0" fontId="7" fillId="0" borderId="0" xfId="54" applyAlignment="1" applyProtection="1">
      <alignment horizontal="justify" vertical="center"/>
      <protection hidden="1"/>
    </xf>
    <xf numFmtId="0" fontId="7" fillId="0" borderId="0" xfId="65" applyFont="1" applyAlignment="1" applyProtection="1">
      <alignment horizontal="justify" vertical="top"/>
      <protection hidden="1"/>
    </xf>
    <xf numFmtId="0" fontId="8" fillId="0" borderId="0" xfId="65" applyFont="1" applyAlignment="1" applyProtection="1">
      <alignment horizontal="justify" vertical="center"/>
      <protection hidden="1"/>
    </xf>
    <xf numFmtId="0" fontId="7" fillId="0" borderId="45" xfId="50" applyFont="1" applyBorder="1" applyAlignment="1" applyProtection="1">
      <alignment horizontal="left" vertical="center" indent="2"/>
      <protection hidden="1"/>
    </xf>
    <xf numFmtId="0" fontId="7" fillId="0" borderId="0" xfId="50" applyFont="1" applyAlignment="1" applyProtection="1">
      <alignment horizontal="left" vertical="center" indent="2"/>
      <protection hidden="1"/>
    </xf>
    <xf numFmtId="0" fontId="7" fillId="0" borderId="48" xfId="50" applyFont="1" applyBorder="1" applyAlignment="1" applyProtection="1">
      <alignment horizontal="left" vertical="center" indent="2"/>
      <protection hidden="1"/>
    </xf>
    <xf numFmtId="0" fontId="7" fillId="2" borderId="20" xfId="50" applyFont="1" applyFill="1" applyBorder="1" applyAlignment="1" applyProtection="1">
      <alignment horizontal="left" vertical="center"/>
      <protection locked="0"/>
    </xf>
    <xf numFmtId="0" fontId="7" fillId="0" borderId="0" xfId="50" applyFont="1" applyAlignment="1" applyProtection="1">
      <alignment horizontal="justify" vertical="center" wrapText="1"/>
      <protection hidden="1"/>
    </xf>
    <xf numFmtId="0" fontId="27" fillId="0" borderId="16" xfId="53" applyFont="1" applyBorder="1" applyAlignment="1" applyProtection="1">
      <alignment horizontal="left" vertical="top" wrapText="1"/>
      <protection hidden="1"/>
    </xf>
    <xf numFmtId="0" fontId="30" fillId="0" borderId="56" xfId="53" applyBorder="1" applyAlignment="1" applyProtection="1">
      <alignment horizontal="left" vertical="top" wrapText="1"/>
      <protection hidden="1"/>
    </xf>
    <xf numFmtId="0" fontId="30" fillId="0" borderId="2" xfId="53" applyBorder="1" applyAlignment="1" applyProtection="1">
      <alignment horizontal="left" vertical="top" wrapText="1"/>
      <protection hidden="1"/>
    </xf>
    <xf numFmtId="0" fontId="30" fillId="0" borderId="57" xfId="53" applyBorder="1" applyAlignment="1" applyProtection="1">
      <alignment horizontal="left" vertical="top" wrapText="1"/>
      <protection hidden="1"/>
    </xf>
    <xf numFmtId="164" fontId="10" fillId="2" borderId="56" xfId="19" applyFont="1" applyFill="1" applyBorder="1" applyAlignment="1" applyProtection="1">
      <alignment horizontal="right" vertical="center"/>
      <protection hidden="1"/>
    </xf>
    <xf numFmtId="164" fontId="10" fillId="2" borderId="57" xfId="19" applyFont="1" applyFill="1" applyBorder="1" applyAlignment="1" applyProtection="1">
      <alignment horizontal="right" vertical="center"/>
      <protection hidden="1"/>
    </xf>
    <xf numFmtId="0" fontId="10" fillId="0" borderId="9" xfId="68" applyFont="1" applyBorder="1" applyAlignment="1" applyProtection="1">
      <alignment horizontal="left" vertical="top" wrapText="1"/>
      <protection hidden="1"/>
    </xf>
    <xf numFmtId="0" fontId="10" fillId="0" borderId="0" xfId="68" applyFont="1" applyAlignment="1" applyProtection="1">
      <alignment horizontal="left" vertical="top" wrapText="1"/>
      <protection hidden="1"/>
    </xf>
    <xf numFmtId="0" fontId="10" fillId="0" borderId="10" xfId="68" applyFont="1" applyBorder="1" applyAlignment="1" applyProtection="1">
      <alignment horizontal="left" vertical="top" wrapText="1"/>
      <protection hidden="1"/>
    </xf>
    <xf numFmtId="2" fontId="20" fillId="2" borderId="56" xfId="68" applyNumberFormat="1" applyFont="1" applyFill="1" applyBorder="1" applyAlignment="1" applyProtection="1">
      <alignment horizontal="right" vertical="center"/>
      <protection hidden="1"/>
    </xf>
    <xf numFmtId="2" fontId="20" fillId="2" borderId="57" xfId="68" applyNumberFormat="1" applyFont="1" applyFill="1" applyBorder="1" applyAlignment="1" applyProtection="1">
      <alignment horizontal="right" vertical="center"/>
      <protection hidden="1"/>
    </xf>
    <xf numFmtId="0" fontId="10" fillId="0" borderId="58" xfId="68" applyFont="1" applyBorder="1" applyAlignment="1" applyProtection="1">
      <alignment horizontal="left" vertical="center"/>
      <protection hidden="1"/>
    </xf>
    <xf numFmtId="0" fontId="10" fillId="0" borderId="7" xfId="68" applyFont="1" applyBorder="1" applyAlignment="1" applyProtection="1">
      <alignment horizontal="left" vertical="center"/>
      <protection hidden="1"/>
    </xf>
  </cellXfs>
  <cellStyles count="77">
    <cellStyle name="75" xfId="1" xr:uid="{1B3FB58F-ADFC-418F-A489-613BF9D7EFB1}"/>
    <cellStyle name="ÅëÈ­ [0]_±âÅ¸" xfId="2" xr:uid="{78202345-86E4-44E7-B7DB-775ACFE66BC2}"/>
    <cellStyle name="ÅëÈ­_±âÅ¸" xfId="3" xr:uid="{5E5B977B-E17D-4EC5-B0E6-082617013D93}"/>
    <cellStyle name="ÄÞ¸¶ [0]_±âÅ¸" xfId="4" xr:uid="{536C982B-B2CC-4958-AFFD-E4AB5C2DF812}"/>
    <cellStyle name="ÄÞ¸¶_±âÅ¸" xfId="5" xr:uid="{BE157F97-C62C-4CF4-8FC8-08AD896CA009}"/>
    <cellStyle name="Ç¥ÁØ_¿¬°£´©°è¿¹»ó" xfId="6" xr:uid="{FDE331AD-E898-4670-9450-1995EFF57479}"/>
    <cellStyle name="Comma  - Style1" xfId="7" xr:uid="{7A5E2CE5-0AC5-4915-B615-595D1D3D55A8}"/>
    <cellStyle name="Comma  - Style2" xfId="8" xr:uid="{6C6B063E-167B-4746-BD94-AD91CD4C29E0}"/>
    <cellStyle name="Comma  - Style3" xfId="9" xr:uid="{EA64120C-1E5A-4AAC-B3BF-CE389F595527}"/>
    <cellStyle name="Comma  - Style4" xfId="10" xr:uid="{CD7CE795-08D3-4FA1-8FB6-7FAEC74B176A}"/>
    <cellStyle name="Comma  - Style5" xfId="11" xr:uid="{B916192E-AD31-4405-87BC-61D2748B750F}"/>
    <cellStyle name="Comma  - Style6" xfId="12" xr:uid="{6647B330-EC4F-4ECD-B299-8B6CB849047C}"/>
    <cellStyle name="Comma  - Style7" xfId="13" xr:uid="{AEDB34EC-C82E-477A-8648-FCE2081C5659}"/>
    <cellStyle name="Comma  - Style8" xfId="14" xr:uid="{71C9CC4A-2C8B-49F0-BE78-0AD4223176C2}"/>
    <cellStyle name="Comma 10" xfId="15" xr:uid="{5AAC6C7E-63DC-4C35-9EBA-4B7D1955C53A}"/>
    <cellStyle name="Comma 10 2" xfId="16" xr:uid="{4AB1BEFC-9397-472F-9B52-F3A5190B5584}"/>
    <cellStyle name="Comma 11" xfId="17" xr:uid="{BDADA7CD-B286-4306-8279-0726CE82E08A}"/>
    <cellStyle name="Comma 11 2" xfId="18" xr:uid="{36FAEBAB-28CB-45CC-A0BA-7C07D7C1D6F7}"/>
    <cellStyle name="Comma 2" xfId="19" xr:uid="{B51519A9-57D6-4DFB-A3EA-1F9B7843A6C8}"/>
    <cellStyle name="Comma 2 2" xfId="20" xr:uid="{DB3AC563-ABE3-4404-9152-4192F5A10694}"/>
    <cellStyle name="Comma 2 2 2" xfId="21" xr:uid="{507B49ED-206F-48DE-B5A4-2988F3287A26}"/>
    <cellStyle name="Comma 2 2 3" xfId="22" xr:uid="{383968E6-C83F-4525-83E7-C27C45C2C15C}"/>
    <cellStyle name="Comma 2 3" xfId="23" xr:uid="{E82DE95B-53FC-4B77-A109-0C3384CCAA0A}"/>
    <cellStyle name="Comma 2 4" xfId="24" xr:uid="{C21A10A1-CE4A-47D3-9AC5-B6C2044DA4C8}"/>
    <cellStyle name="Comma 3" xfId="25" xr:uid="{FE748372-149C-4B54-BA5A-8CE62CFC0626}"/>
    <cellStyle name="Comma 3 2" xfId="26" xr:uid="{761322C7-DA22-421A-BFE6-5164621A2EF3}"/>
    <cellStyle name="Comma 4" xfId="27" xr:uid="{EC9B6F71-CED8-4554-A0A9-64A382C7A728}"/>
    <cellStyle name="Comma 4 2" xfId="28" xr:uid="{136552C0-6962-4375-A688-BACDE573D764}"/>
    <cellStyle name="Comma 5" xfId="29" xr:uid="{135BD960-D318-4CA2-8EDB-177104DF5D9B}"/>
    <cellStyle name="Comma 5 2" xfId="30" xr:uid="{5B0229B0-823A-4352-A1F0-5CF8D5E3B632}"/>
    <cellStyle name="Comma 6" xfId="31" xr:uid="{7C96F712-EE43-4089-8AFD-D907C1FBA121}"/>
    <cellStyle name="Comma 6 2" xfId="32" xr:uid="{3D0BC125-04E4-4153-B404-1C361F553EC6}"/>
    <cellStyle name="Comma 7" xfId="33" xr:uid="{920A91F2-1D27-4C82-8DBB-47675584CFB4}"/>
    <cellStyle name="Comma 7 2" xfId="34" xr:uid="{8F31CAE9-B589-456C-A29E-64CE0361BEBF}"/>
    <cellStyle name="Comma 8" xfId="35" xr:uid="{E78382C8-ADA6-4464-B1EE-B7610C8D0746}"/>
    <cellStyle name="Comma 8 2" xfId="36" xr:uid="{72448B69-4B3A-4A0C-9738-45992A0796BB}"/>
    <cellStyle name="Comma 9" xfId="37" xr:uid="{C4418F30-6FA0-47BC-A759-5D98C745A53B}"/>
    <cellStyle name="Comma 9 2" xfId="38" xr:uid="{E9C7E0A5-725E-45BD-A07C-443C6C81A392}"/>
    <cellStyle name="Formula" xfId="39" xr:uid="{7341743A-2941-4948-9233-147EDBE0F5B8}"/>
    <cellStyle name="Header1" xfId="40" xr:uid="{01E9547A-FDB0-45E7-B6C2-0B9518AC54EA}"/>
    <cellStyle name="Header2" xfId="41" xr:uid="{82F4004E-4FDD-48FE-BF90-0B5ED9D95716}"/>
    <cellStyle name="Hyperlink 2" xfId="42" xr:uid="{C42A1D48-B7CD-466F-82DE-E26E783E2ACC}"/>
    <cellStyle name="Hypertextový odkaz" xfId="43" xr:uid="{E48BAA40-CCBD-4E28-BD75-BA807EA90F8F}"/>
    <cellStyle name="no dec" xfId="44" xr:uid="{A92DA5F8-4FD1-43DA-B14A-FF00AAD15C6C}"/>
    <cellStyle name="Normal" xfId="0" builtinId="0"/>
    <cellStyle name="Normal - Style1" xfId="45" xr:uid="{E74C55A5-6D1A-410D-ACE0-5F1B430DA047}"/>
    <cellStyle name="Normal 10" xfId="46" xr:uid="{763A5B1C-6F83-4C7C-8ED1-4097C72B39FE}"/>
    <cellStyle name="Normal 11" xfId="47" xr:uid="{35B097A0-5463-49B2-9655-9C7C8DD5F855}"/>
    <cellStyle name="Normal 12" xfId="48" xr:uid="{7DE4B477-01AD-42C3-AB56-9C74E4490548}"/>
    <cellStyle name="Normal 13" xfId="49" xr:uid="{2AB0B1CB-5EC2-41D4-B326-9C809D3F3214}"/>
    <cellStyle name="Normal 2" xfId="50" xr:uid="{F0BF89F1-DBEB-4C88-A1A5-44F7707C8C5D}"/>
    <cellStyle name="Normal 2 2" xfId="51" xr:uid="{FBC742BD-A03F-4796-9B5D-CFAF9F9A5D49}"/>
    <cellStyle name="Normal 2_20 Price Schedule VOL III Rev-2" xfId="52" xr:uid="{5FFED6EE-E001-45AC-9AE1-07E5ACAA1CB2}"/>
    <cellStyle name="Normal 3" xfId="53" xr:uid="{CAF8EBFD-A189-491D-9489-650A9EACBC72}"/>
    <cellStyle name="Normal 3 2" xfId="54" xr:uid="{F231271B-B26D-4D56-A01D-F4C2D3E36290}"/>
    <cellStyle name="Normal 3 3" xfId="55" xr:uid="{776F0138-BDDC-4862-B504-B3CAB8833AB3}"/>
    <cellStyle name="Normal 3 4" xfId="56" xr:uid="{CCB05EA4-E371-4CD2-AA2A-5E4C8A453B8C}"/>
    <cellStyle name="Normal 3_First Envelope - R2" xfId="57" xr:uid="{D8731351-30C2-419B-8E3E-D58D189A9112}"/>
    <cellStyle name="Normal 4" xfId="58" xr:uid="{A702F47E-052E-4F14-97D7-30F8B243C951}"/>
    <cellStyle name="Normal 4 2" xfId="59" xr:uid="{2ACE9CF8-6CDD-4AE2-9B80-BBC9716CF6C0}"/>
    <cellStyle name="Normal 5" xfId="60" xr:uid="{75F4A593-C049-4409-BF50-192227914B51}"/>
    <cellStyle name="Normal 6" xfId="61" xr:uid="{C06C6DE2-0289-4899-A90D-B3B38B171030}"/>
    <cellStyle name="Normal 7" xfId="62" xr:uid="{2FA09553-52AA-4F5C-B238-F063ADE60FBE}"/>
    <cellStyle name="Normal 8" xfId="63" xr:uid="{D7A8DD58-3906-4DD3-A3C6-0B2FDFAD4B7C}"/>
    <cellStyle name="Normal 9" xfId="64" xr:uid="{674A2C47-09E5-4584-90A2-94461843E81C}"/>
    <cellStyle name="Normal_Annexures TW 04 2" xfId="65" xr:uid="{89E1DFB9-9EE4-4096-A1B6-B817F6158805}"/>
    <cellStyle name="Normal_Attach 3(JV)" xfId="66" xr:uid="{0920281F-5B1E-4306-AB33-77030D5A1CE3}"/>
    <cellStyle name="Normal_Attacments TW 04_SE-Vol-III" xfId="67" xr:uid="{A6181136-66A1-43BD-824D-A924EE295CCE}"/>
    <cellStyle name="Normal_Entertainment Form 2" xfId="68" xr:uid="{2F08E144-7577-426F-BCC9-23FAF37067C7}"/>
    <cellStyle name="Normal_Price_Schedules for Insulator Package Rev-01" xfId="69" xr:uid="{9FCC0BD8-D21F-4CF1-913C-C83FE4B7D6FF}"/>
    <cellStyle name="Normal_PRICE-SCHE Bihar-Rev-2-corrections" xfId="70" xr:uid="{E602423F-D2A2-49D5-B6A0-44B17D2F9546}"/>
    <cellStyle name="Normal_SE-Vol-III" xfId="71" xr:uid="{F5F049AA-B653-4EA0-A5C0-8A7B45BC4057}"/>
    <cellStyle name="Normal_Sheet1 2" xfId="72" xr:uid="{2386B67E-0546-4462-AF3E-BA9C2B96A4B4}"/>
    <cellStyle name="Percent 2" xfId="73" xr:uid="{BF92A69A-3078-40E8-9FDD-0886A312312A}"/>
    <cellStyle name="Popis" xfId="74" xr:uid="{89A5AF74-D93C-45DD-8B6B-3BE157776B5C}"/>
    <cellStyle name="Sledovaný hypertextový odkaz" xfId="75" xr:uid="{EAD54117-A854-4D12-9E9B-81A18E0B5FAE}"/>
    <cellStyle name="Standard_BS14" xfId="76" xr:uid="{C1893670-1552-4E73-882B-D39C774DF9E1}"/>
  </cellStyles>
  <dxfs count="3">
    <dxf>
      <font>
        <condense val="0"/>
        <extend val="0"/>
        <u/>
        <color indexed="10"/>
      </font>
    </dxf>
    <dxf>
      <font>
        <strike/>
        <condense val="0"/>
        <extend val="0"/>
        <color auto="1"/>
      </font>
    </dxf>
    <dxf>
      <font>
        <strike/>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REF!" lockText="1" noThreeD="1"/>
</file>

<file path=xl/ctrlProps/ctrlProp182.xml><?xml version="1.0" encoding="utf-8"?>
<formControlPr xmlns="http://schemas.microsoft.com/office/spreadsheetml/2009/9/main" objectType="CheckBox" fmlaLink="$H$20" lockText="1" noThreeD="1"/>
</file>

<file path=xl/ctrlProps/ctrlProp183.xml><?xml version="1.0" encoding="utf-8"?>
<formControlPr xmlns="http://schemas.microsoft.com/office/spreadsheetml/2009/9/main" objectType="CheckBox" fmlaLink="$F$28" lockText="1" noThreeD="1"/>
</file>

<file path=xl/ctrlProps/ctrlProp184.xml><?xml version="1.0" encoding="utf-8"?>
<formControlPr xmlns="http://schemas.microsoft.com/office/spreadsheetml/2009/9/main" objectType="Radio" checked="Checked" firstButton="1" fmlaLink="$F$51" lockText="1" noThreeD="1"/>
</file>

<file path=xl/ctrlProps/ctrlProp18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Print_Title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4'!Print_Area"/><Relationship Id="rId1" Type="http://schemas.openxmlformats.org/officeDocument/2006/relationships/hyperlink" Target="#'Attach 10'!A1"/></Relationships>
</file>

<file path=xl/drawings/_rels/drawing4.xml.rels><?xml version="1.0" encoding="UTF-8" standalone="yes"?>
<Relationships xmlns="http://schemas.openxmlformats.org/package/2006/relationships"><Relationship Id="rId2" Type="http://schemas.openxmlformats.org/officeDocument/2006/relationships/hyperlink" Target="#'Attach 5'!Print_Area"/><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2" Type="http://schemas.openxmlformats.org/officeDocument/2006/relationships/hyperlink" Target="#'Attach 6'!Print_Area"/><Relationship Id="rId1" Type="http://schemas.openxmlformats.org/officeDocument/2006/relationships/hyperlink" Target="#'Attach 12'!A1"/></Relationships>
</file>

<file path=xl/drawings/_rels/drawing6.xml.rels><?xml version="1.0" encoding="UTF-8" standalone="yes"?>
<Relationships xmlns="http://schemas.openxmlformats.org/package/2006/relationships"><Relationship Id="rId2" Type="http://schemas.openxmlformats.org/officeDocument/2006/relationships/hyperlink" Target="#'Attach 7'!Print_Area"/><Relationship Id="rId1" Type="http://schemas.openxmlformats.org/officeDocument/2006/relationships/hyperlink" Target="#'Attach 15'!A1"/></Relationships>
</file>

<file path=xl/drawings/_rels/drawing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9.xml.rels><?xml version="1.0" encoding="UTF-8" standalone="yes"?>
<Relationships xmlns="http://schemas.openxmlformats.org/package/2006/relationships"><Relationship Id="rId2" Type="http://schemas.openxmlformats.org/officeDocument/2006/relationships/hyperlink" Target="#'Attach 8'!Print_Area"/><Relationship Id="rId1" Type="http://schemas.openxmlformats.org/officeDocument/2006/relationships/hyperlink" Target="#'Attach 1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A1"/><Relationship Id="rId1" Type="http://schemas.openxmlformats.org/officeDocument/2006/relationships/hyperlink" Target="#'Attach 19'!A1"/></Relationships>
</file>

<file path=xl/drawings/_rels/drawing11.xml.rels><?xml version="1.0" encoding="UTF-8" standalone="yes"?>
<Relationships xmlns="http://schemas.openxmlformats.org/package/2006/relationships"><Relationship Id="rId2" Type="http://schemas.openxmlformats.org/officeDocument/2006/relationships/hyperlink" Target="#Attach10!A1"/><Relationship Id="rId1" Type="http://schemas.openxmlformats.org/officeDocument/2006/relationships/hyperlink" Target="#'Attach 19'!A1"/></Relationships>
</file>

<file path=xl/drawings/_rels/drawing12.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12</xdr:row>
      <xdr:rowOff>20059</xdr:rowOff>
    </xdr:from>
    <xdr:to>
      <xdr:col>5</xdr:col>
      <xdr:colOff>4</xdr:colOff>
      <xdr:row>13</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8F0C5177-C7CE-67FB-2242-920F4D3390EA}"/>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4</xdr:col>
      <xdr:colOff>28575</xdr:colOff>
      <xdr:row>14</xdr:row>
      <xdr:rowOff>85726</xdr:rowOff>
    </xdr:from>
    <xdr:to>
      <xdr:col>4</xdr:col>
      <xdr:colOff>2000250</xdr:colOff>
      <xdr:row>17</xdr:row>
      <xdr:rowOff>44865</xdr:rowOff>
    </xdr:to>
    <xdr:pic>
      <xdr:nvPicPr>
        <xdr:cNvPr id="1110" name="Picture 2">
          <a:extLst>
            <a:ext uri="{FF2B5EF4-FFF2-40B4-BE49-F238E27FC236}">
              <a16:creationId xmlns:a16="http://schemas.microsoft.com/office/drawing/2014/main" id="{C9C42F8E-40EB-0846-0FCF-F55B46D6E5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15275" y="3114676"/>
          <a:ext cx="1971675" cy="65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64642" name="Group 1">
          <a:hlinkClick xmlns:r="http://schemas.openxmlformats.org/officeDocument/2006/relationships" r:id="rId1"/>
          <a:extLst>
            <a:ext uri="{FF2B5EF4-FFF2-40B4-BE49-F238E27FC236}">
              <a16:creationId xmlns:a16="http://schemas.microsoft.com/office/drawing/2014/main" id="{05728B94-BC7D-9DA6-9B7C-31D2B882D513}"/>
            </a:ext>
          </a:extLst>
        </xdr:cNvPr>
        <xdr:cNvGrpSpPr>
          <a:grpSpLocks/>
        </xdr:cNvGrpSpPr>
      </xdr:nvGrpSpPr>
      <xdr:grpSpPr bwMode="auto">
        <a:xfrm>
          <a:off x="6343650" y="19050"/>
          <a:ext cx="1771650" cy="571500"/>
          <a:chOff x="738" y="5"/>
          <a:chExt cx="84" cy="73"/>
        </a:xfrm>
      </xdr:grpSpPr>
      <xdr:sp macro="" textlink="">
        <xdr:nvSpPr>
          <xdr:cNvPr id="64643" name="AutoShape 2">
            <a:extLst>
              <a:ext uri="{FF2B5EF4-FFF2-40B4-BE49-F238E27FC236}">
                <a16:creationId xmlns:a16="http://schemas.microsoft.com/office/drawing/2014/main" id="{CAE636A7-8D38-FF1B-8E69-E09EF9038D29}"/>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861CF071-A0E0-8B0F-A410-2E2AF4274895}"/>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38100</xdr:colOff>
      <xdr:row>0</xdr:row>
      <xdr:rowOff>133350</xdr:rowOff>
    </xdr:from>
    <xdr:to>
      <xdr:col>11</xdr:col>
      <xdr:colOff>180975</xdr:colOff>
      <xdr:row>2</xdr:row>
      <xdr:rowOff>533400</xdr:rowOff>
    </xdr:to>
    <xdr:grpSp>
      <xdr:nvGrpSpPr>
        <xdr:cNvPr id="65663" name="Group 1">
          <a:hlinkClick xmlns:r="http://schemas.openxmlformats.org/officeDocument/2006/relationships" r:id="rId1" tooltip="Click for Next Attachment"/>
          <a:extLst>
            <a:ext uri="{FF2B5EF4-FFF2-40B4-BE49-F238E27FC236}">
              <a16:creationId xmlns:a16="http://schemas.microsoft.com/office/drawing/2014/main" id="{BDC89FED-7A9C-901C-3271-C47C27AC15D1}"/>
            </a:ext>
          </a:extLst>
        </xdr:cNvPr>
        <xdr:cNvGrpSpPr>
          <a:grpSpLocks/>
        </xdr:cNvGrpSpPr>
      </xdr:nvGrpSpPr>
      <xdr:grpSpPr bwMode="auto">
        <a:xfrm>
          <a:off x="8386482" y="133350"/>
          <a:ext cx="1353111" cy="1027579"/>
          <a:chOff x="738" y="5"/>
          <a:chExt cx="116" cy="73"/>
        </a:xfrm>
      </xdr:grpSpPr>
      <xdr:sp macro="" textlink="">
        <xdr:nvSpPr>
          <xdr:cNvPr id="65664" name="AutoShape 2">
            <a:extLst>
              <a:ext uri="{FF2B5EF4-FFF2-40B4-BE49-F238E27FC236}">
                <a16:creationId xmlns:a16="http://schemas.microsoft.com/office/drawing/2014/main" id="{9B74DDCE-A0DA-7C81-5F70-0677BDD0A35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78FF8FE4-48EE-22E6-2F00-915015D7A405}"/>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65537" name="Check Box 1" hidden="1">
              <a:extLst>
                <a:ext uri="{63B3BB69-23CF-44E3-9099-C40C66FF867C}">
                  <a14:compatExt spid="_x0000_s65537"/>
                </a:ext>
                <a:ext uri="{FF2B5EF4-FFF2-40B4-BE49-F238E27FC236}">
                  <a16:creationId xmlns:a16="http://schemas.microsoft.com/office/drawing/2014/main" id="{00000000-0008-0000-0200-00000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65538" name="Check Box 2" hidden="1">
              <a:extLst>
                <a:ext uri="{63B3BB69-23CF-44E3-9099-C40C66FF867C}">
                  <a14:compatExt spid="_x0000_s65538"/>
                </a:ext>
                <a:ext uri="{FF2B5EF4-FFF2-40B4-BE49-F238E27FC236}">
                  <a16:creationId xmlns:a16="http://schemas.microsoft.com/office/drawing/2014/main" id="{00000000-0008-0000-0200-00000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65539" name="Check Box 3" hidden="1">
              <a:extLst>
                <a:ext uri="{63B3BB69-23CF-44E3-9099-C40C66FF867C}">
                  <a14:compatExt spid="_x0000_s65539"/>
                </a:ext>
                <a:ext uri="{FF2B5EF4-FFF2-40B4-BE49-F238E27FC236}">
                  <a16:creationId xmlns:a16="http://schemas.microsoft.com/office/drawing/2014/main" id="{00000000-0008-0000-0200-00000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65540" name="Check Box 4" hidden="1">
              <a:extLst>
                <a:ext uri="{63B3BB69-23CF-44E3-9099-C40C66FF867C}">
                  <a14:compatExt spid="_x0000_s65540"/>
                </a:ext>
                <a:ext uri="{FF2B5EF4-FFF2-40B4-BE49-F238E27FC236}">
                  <a16:creationId xmlns:a16="http://schemas.microsoft.com/office/drawing/2014/main" id="{00000000-0008-0000-0200-00000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65541" name="Check Box 5" hidden="1">
              <a:extLst>
                <a:ext uri="{63B3BB69-23CF-44E3-9099-C40C66FF867C}">
                  <a14:compatExt spid="_x0000_s65541"/>
                </a:ext>
                <a:ext uri="{FF2B5EF4-FFF2-40B4-BE49-F238E27FC236}">
                  <a16:creationId xmlns:a16="http://schemas.microsoft.com/office/drawing/2014/main" id="{00000000-0008-0000-0200-00000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65542" name="Check Box 6" hidden="1">
              <a:extLst>
                <a:ext uri="{63B3BB69-23CF-44E3-9099-C40C66FF867C}">
                  <a14:compatExt spid="_x0000_s65542"/>
                </a:ext>
                <a:ext uri="{FF2B5EF4-FFF2-40B4-BE49-F238E27FC236}">
                  <a16:creationId xmlns:a16="http://schemas.microsoft.com/office/drawing/2014/main" id="{00000000-0008-0000-0200-00000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65543" name="Check Box 7" hidden="1">
              <a:extLst>
                <a:ext uri="{63B3BB69-23CF-44E3-9099-C40C66FF867C}">
                  <a14:compatExt spid="_x0000_s65543"/>
                </a:ext>
                <a:ext uri="{FF2B5EF4-FFF2-40B4-BE49-F238E27FC236}">
                  <a16:creationId xmlns:a16="http://schemas.microsoft.com/office/drawing/2014/main" id="{00000000-0008-0000-0200-00000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65544" name="Check Box 8" hidden="1">
              <a:extLst>
                <a:ext uri="{63B3BB69-23CF-44E3-9099-C40C66FF867C}">
                  <a14:compatExt spid="_x0000_s65544"/>
                </a:ext>
                <a:ext uri="{FF2B5EF4-FFF2-40B4-BE49-F238E27FC236}">
                  <a16:creationId xmlns:a16="http://schemas.microsoft.com/office/drawing/2014/main" id="{00000000-0008-0000-0200-00000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65545" name="Check Box 9" hidden="1">
              <a:extLst>
                <a:ext uri="{63B3BB69-23CF-44E3-9099-C40C66FF867C}">
                  <a14:compatExt spid="_x0000_s65545"/>
                </a:ext>
                <a:ext uri="{FF2B5EF4-FFF2-40B4-BE49-F238E27FC236}">
                  <a16:creationId xmlns:a16="http://schemas.microsoft.com/office/drawing/2014/main" id="{00000000-0008-0000-0200-00000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65546" name="Check Box 10" hidden="1">
              <a:extLst>
                <a:ext uri="{63B3BB69-23CF-44E3-9099-C40C66FF867C}">
                  <a14:compatExt spid="_x0000_s65546"/>
                </a:ext>
                <a:ext uri="{FF2B5EF4-FFF2-40B4-BE49-F238E27FC236}">
                  <a16:creationId xmlns:a16="http://schemas.microsoft.com/office/drawing/2014/main" id="{00000000-0008-0000-0200-00000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65547" name="Check Box 11" hidden="1">
              <a:extLst>
                <a:ext uri="{63B3BB69-23CF-44E3-9099-C40C66FF867C}">
                  <a14:compatExt spid="_x0000_s65547"/>
                </a:ext>
                <a:ext uri="{FF2B5EF4-FFF2-40B4-BE49-F238E27FC236}">
                  <a16:creationId xmlns:a16="http://schemas.microsoft.com/office/drawing/2014/main" id="{00000000-0008-0000-0200-00000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65548" name="Check Box 12" hidden="1">
              <a:extLst>
                <a:ext uri="{63B3BB69-23CF-44E3-9099-C40C66FF867C}">
                  <a14:compatExt spid="_x0000_s65548"/>
                </a:ext>
                <a:ext uri="{FF2B5EF4-FFF2-40B4-BE49-F238E27FC236}">
                  <a16:creationId xmlns:a16="http://schemas.microsoft.com/office/drawing/2014/main" id="{00000000-0008-0000-0200-00000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65549" name="Check Box 13" hidden="1">
              <a:extLst>
                <a:ext uri="{63B3BB69-23CF-44E3-9099-C40C66FF867C}">
                  <a14:compatExt spid="_x0000_s65549"/>
                </a:ext>
                <a:ext uri="{FF2B5EF4-FFF2-40B4-BE49-F238E27FC236}">
                  <a16:creationId xmlns:a16="http://schemas.microsoft.com/office/drawing/2014/main" id="{00000000-0008-0000-0200-00000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65550" name="Check Box 14" hidden="1">
              <a:extLst>
                <a:ext uri="{63B3BB69-23CF-44E3-9099-C40C66FF867C}">
                  <a14:compatExt spid="_x0000_s65550"/>
                </a:ext>
                <a:ext uri="{FF2B5EF4-FFF2-40B4-BE49-F238E27FC236}">
                  <a16:creationId xmlns:a16="http://schemas.microsoft.com/office/drawing/2014/main" id="{00000000-0008-0000-0200-00000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65551" name="Check Box 15" hidden="1">
              <a:extLst>
                <a:ext uri="{63B3BB69-23CF-44E3-9099-C40C66FF867C}">
                  <a14:compatExt spid="_x0000_s65551"/>
                </a:ext>
                <a:ext uri="{FF2B5EF4-FFF2-40B4-BE49-F238E27FC236}">
                  <a16:creationId xmlns:a16="http://schemas.microsoft.com/office/drawing/2014/main" id="{00000000-0008-0000-0200-00000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65552" name="Check Box 16" hidden="1">
              <a:extLst>
                <a:ext uri="{63B3BB69-23CF-44E3-9099-C40C66FF867C}">
                  <a14:compatExt spid="_x0000_s65552"/>
                </a:ext>
                <a:ext uri="{FF2B5EF4-FFF2-40B4-BE49-F238E27FC236}">
                  <a16:creationId xmlns:a16="http://schemas.microsoft.com/office/drawing/2014/main" id="{00000000-0008-0000-0200-00001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65553" name="Check Box 17" hidden="1">
              <a:extLst>
                <a:ext uri="{63B3BB69-23CF-44E3-9099-C40C66FF867C}">
                  <a14:compatExt spid="_x0000_s65553"/>
                </a:ext>
                <a:ext uri="{FF2B5EF4-FFF2-40B4-BE49-F238E27FC236}">
                  <a16:creationId xmlns:a16="http://schemas.microsoft.com/office/drawing/2014/main" id="{00000000-0008-0000-0200-00001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65554" name="Check Box 18" hidden="1">
              <a:extLst>
                <a:ext uri="{63B3BB69-23CF-44E3-9099-C40C66FF867C}">
                  <a14:compatExt spid="_x0000_s65554"/>
                </a:ext>
                <a:ext uri="{FF2B5EF4-FFF2-40B4-BE49-F238E27FC236}">
                  <a16:creationId xmlns:a16="http://schemas.microsoft.com/office/drawing/2014/main" id="{00000000-0008-0000-0200-00001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55" name="Check Box 19" hidden="1">
              <a:extLst>
                <a:ext uri="{63B3BB69-23CF-44E3-9099-C40C66FF867C}">
                  <a14:compatExt spid="_x0000_s65555"/>
                </a:ext>
                <a:ext uri="{FF2B5EF4-FFF2-40B4-BE49-F238E27FC236}">
                  <a16:creationId xmlns:a16="http://schemas.microsoft.com/office/drawing/2014/main" id="{00000000-0008-0000-0200-00001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56" name="Check Box 20" hidden="1">
              <a:extLst>
                <a:ext uri="{63B3BB69-23CF-44E3-9099-C40C66FF867C}">
                  <a14:compatExt spid="_x0000_s65556"/>
                </a:ext>
                <a:ext uri="{FF2B5EF4-FFF2-40B4-BE49-F238E27FC236}">
                  <a16:creationId xmlns:a16="http://schemas.microsoft.com/office/drawing/2014/main" id="{00000000-0008-0000-0200-00001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57" name="Check Box 21" hidden="1">
              <a:extLst>
                <a:ext uri="{63B3BB69-23CF-44E3-9099-C40C66FF867C}">
                  <a14:compatExt spid="_x0000_s65557"/>
                </a:ext>
                <a:ext uri="{FF2B5EF4-FFF2-40B4-BE49-F238E27FC236}">
                  <a16:creationId xmlns:a16="http://schemas.microsoft.com/office/drawing/2014/main" id="{00000000-0008-0000-0200-00001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58" name="Check Box 22" hidden="1">
              <a:extLst>
                <a:ext uri="{63B3BB69-23CF-44E3-9099-C40C66FF867C}">
                  <a14:compatExt spid="_x0000_s65558"/>
                </a:ext>
                <a:ext uri="{FF2B5EF4-FFF2-40B4-BE49-F238E27FC236}">
                  <a16:creationId xmlns:a16="http://schemas.microsoft.com/office/drawing/2014/main" id="{00000000-0008-0000-0200-00001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59" name="Check Box 23" hidden="1">
              <a:extLst>
                <a:ext uri="{63B3BB69-23CF-44E3-9099-C40C66FF867C}">
                  <a14:compatExt spid="_x0000_s65559"/>
                </a:ext>
                <a:ext uri="{FF2B5EF4-FFF2-40B4-BE49-F238E27FC236}">
                  <a16:creationId xmlns:a16="http://schemas.microsoft.com/office/drawing/2014/main" id="{00000000-0008-0000-0200-00001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65560" name="Check Box 24" hidden="1">
              <a:extLst>
                <a:ext uri="{63B3BB69-23CF-44E3-9099-C40C66FF867C}">
                  <a14:compatExt spid="_x0000_s65560"/>
                </a:ext>
                <a:ext uri="{FF2B5EF4-FFF2-40B4-BE49-F238E27FC236}">
                  <a16:creationId xmlns:a16="http://schemas.microsoft.com/office/drawing/2014/main" id="{00000000-0008-0000-0200-00001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61" name="Check Box 25" hidden="1">
              <a:extLst>
                <a:ext uri="{63B3BB69-23CF-44E3-9099-C40C66FF867C}">
                  <a14:compatExt spid="_x0000_s65561"/>
                </a:ext>
                <a:ext uri="{FF2B5EF4-FFF2-40B4-BE49-F238E27FC236}">
                  <a16:creationId xmlns:a16="http://schemas.microsoft.com/office/drawing/2014/main" id="{00000000-0008-0000-0200-00001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62" name="Check Box 26" hidden="1">
              <a:extLst>
                <a:ext uri="{63B3BB69-23CF-44E3-9099-C40C66FF867C}">
                  <a14:compatExt spid="_x0000_s65562"/>
                </a:ext>
                <a:ext uri="{FF2B5EF4-FFF2-40B4-BE49-F238E27FC236}">
                  <a16:creationId xmlns:a16="http://schemas.microsoft.com/office/drawing/2014/main" id="{00000000-0008-0000-0200-00001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63" name="Check Box 27" hidden="1">
              <a:extLst>
                <a:ext uri="{63B3BB69-23CF-44E3-9099-C40C66FF867C}">
                  <a14:compatExt spid="_x0000_s65563"/>
                </a:ext>
                <a:ext uri="{FF2B5EF4-FFF2-40B4-BE49-F238E27FC236}">
                  <a16:creationId xmlns:a16="http://schemas.microsoft.com/office/drawing/2014/main" id="{00000000-0008-0000-0200-00001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64" name="Check Box 28" hidden="1">
              <a:extLst>
                <a:ext uri="{63B3BB69-23CF-44E3-9099-C40C66FF867C}">
                  <a14:compatExt spid="_x0000_s65564"/>
                </a:ext>
                <a:ext uri="{FF2B5EF4-FFF2-40B4-BE49-F238E27FC236}">
                  <a16:creationId xmlns:a16="http://schemas.microsoft.com/office/drawing/2014/main" id="{00000000-0008-0000-0200-00001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65" name="Check Box 29" hidden="1">
              <a:extLst>
                <a:ext uri="{63B3BB69-23CF-44E3-9099-C40C66FF867C}">
                  <a14:compatExt spid="_x0000_s65565"/>
                </a:ext>
                <a:ext uri="{FF2B5EF4-FFF2-40B4-BE49-F238E27FC236}">
                  <a16:creationId xmlns:a16="http://schemas.microsoft.com/office/drawing/2014/main" id="{00000000-0008-0000-0200-00001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65566" name="Check Box 30" hidden="1">
              <a:extLst>
                <a:ext uri="{63B3BB69-23CF-44E3-9099-C40C66FF867C}">
                  <a14:compatExt spid="_x0000_s65566"/>
                </a:ext>
                <a:ext uri="{FF2B5EF4-FFF2-40B4-BE49-F238E27FC236}">
                  <a16:creationId xmlns:a16="http://schemas.microsoft.com/office/drawing/2014/main" id="{00000000-0008-0000-0200-00001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67" name="Check Box 31" hidden="1">
              <a:extLst>
                <a:ext uri="{63B3BB69-23CF-44E3-9099-C40C66FF867C}">
                  <a14:compatExt spid="_x0000_s65567"/>
                </a:ext>
                <a:ext uri="{FF2B5EF4-FFF2-40B4-BE49-F238E27FC236}">
                  <a16:creationId xmlns:a16="http://schemas.microsoft.com/office/drawing/2014/main" id="{00000000-0008-0000-0200-00001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68" name="Check Box 32" hidden="1">
              <a:extLst>
                <a:ext uri="{63B3BB69-23CF-44E3-9099-C40C66FF867C}">
                  <a14:compatExt spid="_x0000_s65568"/>
                </a:ext>
                <a:ext uri="{FF2B5EF4-FFF2-40B4-BE49-F238E27FC236}">
                  <a16:creationId xmlns:a16="http://schemas.microsoft.com/office/drawing/2014/main" id="{00000000-0008-0000-0200-00002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69" name="Check Box 33" hidden="1">
              <a:extLst>
                <a:ext uri="{63B3BB69-23CF-44E3-9099-C40C66FF867C}">
                  <a14:compatExt spid="_x0000_s65569"/>
                </a:ext>
                <a:ext uri="{FF2B5EF4-FFF2-40B4-BE49-F238E27FC236}">
                  <a16:creationId xmlns:a16="http://schemas.microsoft.com/office/drawing/2014/main" id="{00000000-0008-0000-0200-00002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70" name="Check Box 34" hidden="1">
              <a:extLst>
                <a:ext uri="{63B3BB69-23CF-44E3-9099-C40C66FF867C}">
                  <a14:compatExt spid="_x0000_s65570"/>
                </a:ext>
                <a:ext uri="{FF2B5EF4-FFF2-40B4-BE49-F238E27FC236}">
                  <a16:creationId xmlns:a16="http://schemas.microsoft.com/office/drawing/2014/main" id="{00000000-0008-0000-0200-00002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71" name="Check Box 35" hidden="1">
              <a:extLst>
                <a:ext uri="{63B3BB69-23CF-44E3-9099-C40C66FF867C}">
                  <a14:compatExt spid="_x0000_s65571"/>
                </a:ext>
                <a:ext uri="{FF2B5EF4-FFF2-40B4-BE49-F238E27FC236}">
                  <a16:creationId xmlns:a16="http://schemas.microsoft.com/office/drawing/2014/main" id="{00000000-0008-0000-0200-00002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65572" name="Check Box 36" hidden="1">
              <a:extLst>
                <a:ext uri="{63B3BB69-23CF-44E3-9099-C40C66FF867C}">
                  <a14:compatExt spid="_x0000_s65572"/>
                </a:ext>
                <a:ext uri="{FF2B5EF4-FFF2-40B4-BE49-F238E27FC236}">
                  <a16:creationId xmlns:a16="http://schemas.microsoft.com/office/drawing/2014/main" id="{00000000-0008-0000-0200-00002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73" name="Check Box 37" hidden="1">
              <a:extLst>
                <a:ext uri="{63B3BB69-23CF-44E3-9099-C40C66FF867C}">
                  <a14:compatExt spid="_x0000_s65573"/>
                </a:ext>
                <a:ext uri="{FF2B5EF4-FFF2-40B4-BE49-F238E27FC236}">
                  <a16:creationId xmlns:a16="http://schemas.microsoft.com/office/drawing/2014/main" id="{00000000-0008-0000-0200-00002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74" name="Check Box 38" hidden="1">
              <a:extLst>
                <a:ext uri="{63B3BB69-23CF-44E3-9099-C40C66FF867C}">
                  <a14:compatExt spid="_x0000_s65574"/>
                </a:ext>
                <a:ext uri="{FF2B5EF4-FFF2-40B4-BE49-F238E27FC236}">
                  <a16:creationId xmlns:a16="http://schemas.microsoft.com/office/drawing/2014/main" id="{00000000-0008-0000-0200-00002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75" name="Check Box 39" hidden="1">
              <a:extLst>
                <a:ext uri="{63B3BB69-23CF-44E3-9099-C40C66FF867C}">
                  <a14:compatExt spid="_x0000_s65575"/>
                </a:ext>
                <a:ext uri="{FF2B5EF4-FFF2-40B4-BE49-F238E27FC236}">
                  <a16:creationId xmlns:a16="http://schemas.microsoft.com/office/drawing/2014/main" id="{00000000-0008-0000-0200-00002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76" name="Check Box 40" hidden="1">
              <a:extLst>
                <a:ext uri="{63B3BB69-23CF-44E3-9099-C40C66FF867C}">
                  <a14:compatExt spid="_x0000_s65576"/>
                </a:ext>
                <a:ext uri="{FF2B5EF4-FFF2-40B4-BE49-F238E27FC236}">
                  <a16:creationId xmlns:a16="http://schemas.microsoft.com/office/drawing/2014/main" id="{00000000-0008-0000-0200-00002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77" name="Check Box 41" hidden="1">
              <a:extLst>
                <a:ext uri="{63B3BB69-23CF-44E3-9099-C40C66FF867C}">
                  <a14:compatExt spid="_x0000_s65577"/>
                </a:ext>
                <a:ext uri="{FF2B5EF4-FFF2-40B4-BE49-F238E27FC236}">
                  <a16:creationId xmlns:a16="http://schemas.microsoft.com/office/drawing/2014/main" id="{00000000-0008-0000-0200-00002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65578" name="Check Box 42" hidden="1">
              <a:extLst>
                <a:ext uri="{63B3BB69-23CF-44E3-9099-C40C66FF867C}">
                  <a14:compatExt spid="_x0000_s65578"/>
                </a:ext>
                <a:ext uri="{FF2B5EF4-FFF2-40B4-BE49-F238E27FC236}">
                  <a16:creationId xmlns:a16="http://schemas.microsoft.com/office/drawing/2014/main" id="{00000000-0008-0000-0200-00002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79" name="Check Box 43" hidden="1">
              <a:extLst>
                <a:ext uri="{63B3BB69-23CF-44E3-9099-C40C66FF867C}">
                  <a14:compatExt spid="_x0000_s65579"/>
                </a:ext>
                <a:ext uri="{FF2B5EF4-FFF2-40B4-BE49-F238E27FC236}">
                  <a16:creationId xmlns:a16="http://schemas.microsoft.com/office/drawing/2014/main" id="{00000000-0008-0000-0200-00002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80" name="Check Box 44" hidden="1">
              <a:extLst>
                <a:ext uri="{63B3BB69-23CF-44E3-9099-C40C66FF867C}">
                  <a14:compatExt spid="_x0000_s65580"/>
                </a:ext>
                <a:ext uri="{FF2B5EF4-FFF2-40B4-BE49-F238E27FC236}">
                  <a16:creationId xmlns:a16="http://schemas.microsoft.com/office/drawing/2014/main" id="{00000000-0008-0000-0200-00002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81" name="Check Box 45" hidden="1">
              <a:extLst>
                <a:ext uri="{63B3BB69-23CF-44E3-9099-C40C66FF867C}">
                  <a14:compatExt spid="_x0000_s65581"/>
                </a:ext>
                <a:ext uri="{FF2B5EF4-FFF2-40B4-BE49-F238E27FC236}">
                  <a16:creationId xmlns:a16="http://schemas.microsoft.com/office/drawing/2014/main" id="{00000000-0008-0000-0200-00002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82" name="Check Box 46" hidden="1">
              <a:extLst>
                <a:ext uri="{63B3BB69-23CF-44E3-9099-C40C66FF867C}">
                  <a14:compatExt spid="_x0000_s65582"/>
                </a:ext>
                <a:ext uri="{FF2B5EF4-FFF2-40B4-BE49-F238E27FC236}">
                  <a16:creationId xmlns:a16="http://schemas.microsoft.com/office/drawing/2014/main" id="{00000000-0008-0000-0200-00002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83" name="Check Box 47" hidden="1">
              <a:extLst>
                <a:ext uri="{63B3BB69-23CF-44E3-9099-C40C66FF867C}">
                  <a14:compatExt spid="_x0000_s65583"/>
                </a:ext>
                <a:ext uri="{FF2B5EF4-FFF2-40B4-BE49-F238E27FC236}">
                  <a16:creationId xmlns:a16="http://schemas.microsoft.com/office/drawing/2014/main" id="{00000000-0008-0000-0200-00002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65584" name="Check Box 48" hidden="1">
              <a:extLst>
                <a:ext uri="{63B3BB69-23CF-44E3-9099-C40C66FF867C}">
                  <a14:compatExt spid="_x0000_s65584"/>
                </a:ext>
                <a:ext uri="{FF2B5EF4-FFF2-40B4-BE49-F238E27FC236}">
                  <a16:creationId xmlns:a16="http://schemas.microsoft.com/office/drawing/2014/main" id="{00000000-0008-0000-0200-00003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85" name="Check Box 49" hidden="1">
              <a:extLst>
                <a:ext uri="{63B3BB69-23CF-44E3-9099-C40C66FF867C}">
                  <a14:compatExt spid="_x0000_s65585"/>
                </a:ext>
                <a:ext uri="{FF2B5EF4-FFF2-40B4-BE49-F238E27FC236}">
                  <a16:creationId xmlns:a16="http://schemas.microsoft.com/office/drawing/2014/main" id="{00000000-0008-0000-0200-00003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86" name="Check Box 50" hidden="1">
              <a:extLst>
                <a:ext uri="{63B3BB69-23CF-44E3-9099-C40C66FF867C}">
                  <a14:compatExt spid="_x0000_s65586"/>
                </a:ext>
                <a:ext uri="{FF2B5EF4-FFF2-40B4-BE49-F238E27FC236}">
                  <a16:creationId xmlns:a16="http://schemas.microsoft.com/office/drawing/2014/main" id="{00000000-0008-0000-0200-00003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87" name="Check Box 51" hidden="1">
              <a:extLst>
                <a:ext uri="{63B3BB69-23CF-44E3-9099-C40C66FF867C}">
                  <a14:compatExt spid="_x0000_s65587"/>
                </a:ext>
                <a:ext uri="{FF2B5EF4-FFF2-40B4-BE49-F238E27FC236}">
                  <a16:creationId xmlns:a16="http://schemas.microsoft.com/office/drawing/2014/main" id="{00000000-0008-0000-0200-00003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88" name="Check Box 52" hidden="1">
              <a:extLst>
                <a:ext uri="{63B3BB69-23CF-44E3-9099-C40C66FF867C}">
                  <a14:compatExt spid="_x0000_s65588"/>
                </a:ext>
                <a:ext uri="{FF2B5EF4-FFF2-40B4-BE49-F238E27FC236}">
                  <a16:creationId xmlns:a16="http://schemas.microsoft.com/office/drawing/2014/main" id="{00000000-0008-0000-0200-00003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89" name="Check Box 53" hidden="1">
              <a:extLst>
                <a:ext uri="{63B3BB69-23CF-44E3-9099-C40C66FF867C}">
                  <a14:compatExt spid="_x0000_s65589"/>
                </a:ext>
                <a:ext uri="{FF2B5EF4-FFF2-40B4-BE49-F238E27FC236}">
                  <a16:creationId xmlns:a16="http://schemas.microsoft.com/office/drawing/2014/main" id="{00000000-0008-0000-0200-00003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65590" name="Check Box 54" hidden="1">
              <a:extLst>
                <a:ext uri="{63B3BB69-23CF-44E3-9099-C40C66FF867C}">
                  <a14:compatExt spid="_x0000_s65590"/>
                </a:ext>
                <a:ext uri="{FF2B5EF4-FFF2-40B4-BE49-F238E27FC236}">
                  <a16:creationId xmlns:a16="http://schemas.microsoft.com/office/drawing/2014/main" id="{00000000-0008-0000-0200-00003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91" name="Check Box 55" hidden="1">
              <a:extLst>
                <a:ext uri="{63B3BB69-23CF-44E3-9099-C40C66FF867C}">
                  <a14:compatExt spid="_x0000_s65591"/>
                </a:ext>
                <a:ext uri="{FF2B5EF4-FFF2-40B4-BE49-F238E27FC236}">
                  <a16:creationId xmlns:a16="http://schemas.microsoft.com/office/drawing/2014/main" id="{00000000-0008-0000-0200-00003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92" name="Check Box 56" hidden="1">
              <a:extLst>
                <a:ext uri="{63B3BB69-23CF-44E3-9099-C40C66FF867C}">
                  <a14:compatExt spid="_x0000_s65592"/>
                </a:ext>
                <a:ext uri="{FF2B5EF4-FFF2-40B4-BE49-F238E27FC236}">
                  <a16:creationId xmlns:a16="http://schemas.microsoft.com/office/drawing/2014/main" id="{00000000-0008-0000-0200-00003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93" name="Check Box 57" hidden="1">
              <a:extLst>
                <a:ext uri="{63B3BB69-23CF-44E3-9099-C40C66FF867C}">
                  <a14:compatExt spid="_x0000_s65593"/>
                </a:ext>
                <a:ext uri="{FF2B5EF4-FFF2-40B4-BE49-F238E27FC236}">
                  <a16:creationId xmlns:a16="http://schemas.microsoft.com/office/drawing/2014/main" id="{00000000-0008-0000-0200-00003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94" name="Check Box 58" hidden="1">
              <a:extLst>
                <a:ext uri="{63B3BB69-23CF-44E3-9099-C40C66FF867C}">
                  <a14:compatExt spid="_x0000_s65594"/>
                </a:ext>
                <a:ext uri="{FF2B5EF4-FFF2-40B4-BE49-F238E27FC236}">
                  <a16:creationId xmlns:a16="http://schemas.microsoft.com/office/drawing/2014/main" id="{00000000-0008-0000-0200-00003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65595" name="Check Box 59" hidden="1">
              <a:extLst>
                <a:ext uri="{63B3BB69-23CF-44E3-9099-C40C66FF867C}">
                  <a14:compatExt spid="_x0000_s65595"/>
                </a:ext>
                <a:ext uri="{FF2B5EF4-FFF2-40B4-BE49-F238E27FC236}">
                  <a16:creationId xmlns:a16="http://schemas.microsoft.com/office/drawing/2014/main" id="{00000000-0008-0000-0200-00003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65596" name="Check Box 60" hidden="1">
              <a:extLst>
                <a:ext uri="{63B3BB69-23CF-44E3-9099-C40C66FF867C}">
                  <a14:compatExt spid="_x0000_s65596"/>
                </a:ext>
                <a:ext uri="{FF2B5EF4-FFF2-40B4-BE49-F238E27FC236}">
                  <a16:creationId xmlns:a16="http://schemas.microsoft.com/office/drawing/2014/main" id="{00000000-0008-0000-0200-00003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97" name="Check Box 61" hidden="1">
              <a:extLst>
                <a:ext uri="{63B3BB69-23CF-44E3-9099-C40C66FF867C}">
                  <a14:compatExt spid="_x0000_s65597"/>
                </a:ext>
                <a:ext uri="{FF2B5EF4-FFF2-40B4-BE49-F238E27FC236}">
                  <a16:creationId xmlns:a16="http://schemas.microsoft.com/office/drawing/2014/main" id="{00000000-0008-0000-0200-00003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98" name="Check Box 62" hidden="1">
              <a:extLst>
                <a:ext uri="{63B3BB69-23CF-44E3-9099-C40C66FF867C}">
                  <a14:compatExt spid="_x0000_s65598"/>
                </a:ext>
                <a:ext uri="{FF2B5EF4-FFF2-40B4-BE49-F238E27FC236}">
                  <a16:creationId xmlns:a16="http://schemas.microsoft.com/office/drawing/2014/main" id="{00000000-0008-0000-0200-00003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599" name="Check Box 63" hidden="1">
              <a:extLst>
                <a:ext uri="{63B3BB69-23CF-44E3-9099-C40C66FF867C}">
                  <a14:compatExt spid="_x0000_s65599"/>
                </a:ext>
                <a:ext uri="{FF2B5EF4-FFF2-40B4-BE49-F238E27FC236}">
                  <a16:creationId xmlns:a16="http://schemas.microsoft.com/office/drawing/2014/main" id="{00000000-0008-0000-0200-00003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600" name="Check Box 64" hidden="1">
              <a:extLst>
                <a:ext uri="{63B3BB69-23CF-44E3-9099-C40C66FF867C}">
                  <a14:compatExt spid="_x0000_s65600"/>
                </a:ext>
                <a:ext uri="{FF2B5EF4-FFF2-40B4-BE49-F238E27FC236}">
                  <a16:creationId xmlns:a16="http://schemas.microsoft.com/office/drawing/2014/main" id="{00000000-0008-0000-0200-00004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65601" name="Check Box 65" hidden="1">
              <a:extLst>
                <a:ext uri="{63B3BB69-23CF-44E3-9099-C40C66FF867C}">
                  <a14:compatExt spid="_x0000_s65601"/>
                </a:ext>
                <a:ext uri="{FF2B5EF4-FFF2-40B4-BE49-F238E27FC236}">
                  <a16:creationId xmlns:a16="http://schemas.microsoft.com/office/drawing/2014/main" id="{00000000-0008-0000-0200-00004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65602" name="Check Box 66" hidden="1">
              <a:extLst>
                <a:ext uri="{63B3BB69-23CF-44E3-9099-C40C66FF867C}">
                  <a14:compatExt spid="_x0000_s65602"/>
                </a:ext>
                <a:ext uri="{FF2B5EF4-FFF2-40B4-BE49-F238E27FC236}">
                  <a16:creationId xmlns:a16="http://schemas.microsoft.com/office/drawing/2014/main" id="{00000000-0008-0000-0200-00004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65603" name="Check Box 67" hidden="1">
              <a:extLst>
                <a:ext uri="{63B3BB69-23CF-44E3-9099-C40C66FF867C}">
                  <a14:compatExt spid="_x0000_s65603"/>
                </a:ext>
                <a:ext uri="{FF2B5EF4-FFF2-40B4-BE49-F238E27FC236}">
                  <a16:creationId xmlns:a16="http://schemas.microsoft.com/office/drawing/2014/main" id="{00000000-0008-0000-0200-00004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65604" name="Check Box 68" hidden="1">
              <a:extLst>
                <a:ext uri="{63B3BB69-23CF-44E3-9099-C40C66FF867C}">
                  <a14:compatExt spid="_x0000_s65604"/>
                </a:ext>
                <a:ext uri="{FF2B5EF4-FFF2-40B4-BE49-F238E27FC236}">
                  <a16:creationId xmlns:a16="http://schemas.microsoft.com/office/drawing/2014/main" id="{00000000-0008-0000-0200-00004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65605" name="Check Box 69" hidden="1">
              <a:extLst>
                <a:ext uri="{63B3BB69-23CF-44E3-9099-C40C66FF867C}">
                  <a14:compatExt spid="_x0000_s65605"/>
                </a:ext>
                <a:ext uri="{FF2B5EF4-FFF2-40B4-BE49-F238E27FC236}">
                  <a16:creationId xmlns:a16="http://schemas.microsoft.com/office/drawing/2014/main" id="{00000000-0008-0000-0200-00004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65606" name="Check Box 70" hidden="1">
              <a:extLst>
                <a:ext uri="{63B3BB69-23CF-44E3-9099-C40C66FF867C}">
                  <a14:compatExt spid="_x0000_s65606"/>
                </a:ext>
                <a:ext uri="{FF2B5EF4-FFF2-40B4-BE49-F238E27FC236}">
                  <a16:creationId xmlns:a16="http://schemas.microsoft.com/office/drawing/2014/main" id="{00000000-0008-0000-0200-00004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65607" name="Check Box 71" hidden="1">
              <a:extLst>
                <a:ext uri="{63B3BB69-23CF-44E3-9099-C40C66FF867C}">
                  <a14:compatExt spid="_x0000_s65607"/>
                </a:ext>
                <a:ext uri="{FF2B5EF4-FFF2-40B4-BE49-F238E27FC236}">
                  <a16:creationId xmlns:a16="http://schemas.microsoft.com/office/drawing/2014/main" id="{00000000-0008-0000-0200-00004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65608" name="Check Box 72" hidden="1">
              <a:extLst>
                <a:ext uri="{63B3BB69-23CF-44E3-9099-C40C66FF867C}">
                  <a14:compatExt spid="_x0000_s65608"/>
                </a:ext>
                <a:ext uri="{FF2B5EF4-FFF2-40B4-BE49-F238E27FC236}">
                  <a16:creationId xmlns:a16="http://schemas.microsoft.com/office/drawing/2014/main" id="{00000000-0008-0000-0200-00004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65609" name="Check Box 73" hidden="1">
              <a:extLst>
                <a:ext uri="{63B3BB69-23CF-44E3-9099-C40C66FF867C}">
                  <a14:compatExt spid="_x0000_s65609"/>
                </a:ext>
                <a:ext uri="{FF2B5EF4-FFF2-40B4-BE49-F238E27FC236}">
                  <a16:creationId xmlns:a16="http://schemas.microsoft.com/office/drawing/2014/main" id="{00000000-0008-0000-0200-00004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65610" name="Check Box 74" hidden="1">
              <a:extLst>
                <a:ext uri="{63B3BB69-23CF-44E3-9099-C40C66FF867C}">
                  <a14:compatExt spid="_x0000_s65610"/>
                </a:ext>
                <a:ext uri="{FF2B5EF4-FFF2-40B4-BE49-F238E27FC236}">
                  <a16:creationId xmlns:a16="http://schemas.microsoft.com/office/drawing/2014/main" id="{00000000-0008-0000-0200-00004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65611" name="Check Box 75" hidden="1">
              <a:extLst>
                <a:ext uri="{63B3BB69-23CF-44E3-9099-C40C66FF867C}">
                  <a14:compatExt spid="_x0000_s65611"/>
                </a:ext>
                <a:ext uri="{FF2B5EF4-FFF2-40B4-BE49-F238E27FC236}">
                  <a16:creationId xmlns:a16="http://schemas.microsoft.com/office/drawing/2014/main" id="{00000000-0008-0000-0200-00004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65612" name="Check Box 76" hidden="1">
              <a:extLst>
                <a:ext uri="{63B3BB69-23CF-44E3-9099-C40C66FF867C}">
                  <a14:compatExt spid="_x0000_s65612"/>
                </a:ext>
                <a:ext uri="{FF2B5EF4-FFF2-40B4-BE49-F238E27FC236}">
                  <a16:creationId xmlns:a16="http://schemas.microsoft.com/office/drawing/2014/main" id="{00000000-0008-0000-0200-00004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65613" name="Check Box 77" hidden="1">
              <a:extLst>
                <a:ext uri="{63B3BB69-23CF-44E3-9099-C40C66FF867C}">
                  <a14:compatExt spid="_x0000_s65613"/>
                </a:ext>
                <a:ext uri="{FF2B5EF4-FFF2-40B4-BE49-F238E27FC236}">
                  <a16:creationId xmlns:a16="http://schemas.microsoft.com/office/drawing/2014/main" id="{00000000-0008-0000-0200-00004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65614" name="Check Box 78" hidden="1">
              <a:extLst>
                <a:ext uri="{63B3BB69-23CF-44E3-9099-C40C66FF867C}">
                  <a14:compatExt spid="_x0000_s65614"/>
                </a:ext>
                <a:ext uri="{FF2B5EF4-FFF2-40B4-BE49-F238E27FC236}">
                  <a16:creationId xmlns:a16="http://schemas.microsoft.com/office/drawing/2014/main" id="{00000000-0008-0000-0200-00004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65615" name="Check Box 79" hidden="1">
              <a:extLst>
                <a:ext uri="{63B3BB69-23CF-44E3-9099-C40C66FF867C}">
                  <a14:compatExt spid="_x0000_s65615"/>
                </a:ext>
                <a:ext uri="{FF2B5EF4-FFF2-40B4-BE49-F238E27FC236}">
                  <a16:creationId xmlns:a16="http://schemas.microsoft.com/office/drawing/2014/main" id="{00000000-0008-0000-0200-00004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65616" name="Check Box 80" hidden="1">
              <a:extLst>
                <a:ext uri="{63B3BB69-23CF-44E3-9099-C40C66FF867C}">
                  <a14:compatExt spid="_x0000_s65616"/>
                </a:ext>
                <a:ext uri="{FF2B5EF4-FFF2-40B4-BE49-F238E27FC236}">
                  <a16:creationId xmlns:a16="http://schemas.microsoft.com/office/drawing/2014/main" id="{00000000-0008-0000-0200-00005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65617" name="Check Box 81" hidden="1">
              <a:extLst>
                <a:ext uri="{63B3BB69-23CF-44E3-9099-C40C66FF867C}">
                  <a14:compatExt spid="_x0000_s65617"/>
                </a:ext>
                <a:ext uri="{FF2B5EF4-FFF2-40B4-BE49-F238E27FC236}">
                  <a16:creationId xmlns:a16="http://schemas.microsoft.com/office/drawing/2014/main" id="{00000000-0008-0000-0200-00005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65618" name="Check Box 82" hidden="1">
              <a:extLst>
                <a:ext uri="{63B3BB69-23CF-44E3-9099-C40C66FF867C}">
                  <a14:compatExt spid="_x0000_s65618"/>
                </a:ext>
                <a:ext uri="{FF2B5EF4-FFF2-40B4-BE49-F238E27FC236}">
                  <a16:creationId xmlns:a16="http://schemas.microsoft.com/office/drawing/2014/main" id="{00000000-0008-0000-0200-00005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65619" name="Check Box 83" hidden="1">
              <a:extLst>
                <a:ext uri="{63B3BB69-23CF-44E3-9099-C40C66FF867C}">
                  <a14:compatExt spid="_x0000_s65619"/>
                </a:ext>
                <a:ext uri="{FF2B5EF4-FFF2-40B4-BE49-F238E27FC236}">
                  <a16:creationId xmlns:a16="http://schemas.microsoft.com/office/drawing/2014/main" id="{00000000-0008-0000-0200-00005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65620" name="Check Box 84" hidden="1">
              <a:extLst>
                <a:ext uri="{63B3BB69-23CF-44E3-9099-C40C66FF867C}">
                  <a14:compatExt spid="_x0000_s65620"/>
                </a:ext>
                <a:ext uri="{FF2B5EF4-FFF2-40B4-BE49-F238E27FC236}">
                  <a16:creationId xmlns:a16="http://schemas.microsoft.com/office/drawing/2014/main" id="{00000000-0008-0000-0200-00005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65621" name="Check Box 85" hidden="1">
              <a:extLst>
                <a:ext uri="{63B3BB69-23CF-44E3-9099-C40C66FF867C}">
                  <a14:compatExt spid="_x0000_s65621"/>
                </a:ext>
                <a:ext uri="{FF2B5EF4-FFF2-40B4-BE49-F238E27FC236}">
                  <a16:creationId xmlns:a16="http://schemas.microsoft.com/office/drawing/2014/main" id="{00000000-0008-0000-0200-00005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65622" name="Check Box 86" hidden="1">
              <a:extLst>
                <a:ext uri="{63B3BB69-23CF-44E3-9099-C40C66FF867C}">
                  <a14:compatExt spid="_x0000_s65622"/>
                </a:ext>
                <a:ext uri="{FF2B5EF4-FFF2-40B4-BE49-F238E27FC236}">
                  <a16:creationId xmlns:a16="http://schemas.microsoft.com/office/drawing/2014/main" id="{00000000-0008-0000-0200-00005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65623" name="Check Box 87" hidden="1">
              <a:extLst>
                <a:ext uri="{63B3BB69-23CF-44E3-9099-C40C66FF867C}">
                  <a14:compatExt spid="_x0000_s65623"/>
                </a:ext>
                <a:ext uri="{FF2B5EF4-FFF2-40B4-BE49-F238E27FC236}">
                  <a16:creationId xmlns:a16="http://schemas.microsoft.com/office/drawing/2014/main" id="{00000000-0008-0000-0200-00005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65624" name="Check Box 88" hidden="1">
              <a:extLst>
                <a:ext uri="{63B3BB69-23CF-44E3-9099-C40C66FF867C}">
                  <a14:compatExt spid="_x0000_s65624"/>
                </a:ext>
                <a:ext uri="{FF2B5EF4-FFF2-40B4-BE49-F238E27FC236}">
                  <a16:creationId xmlns:a16="http://schemas.microsoft.com/office/drawing/2014/main" id="{00000000-0008-0000-0200-00005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65625" name="Check Box 89" hidden="1">
              <a:extLst>
                <a:ext uri="{63B3BB69-23CF-44E3-9099-C40C66FF867C}">
                  <a14:compatExt spid="_x0000_s65625"/>
                </a:ext>
                <a:ext uri="{FF2B5EF4-FFF2-40B4-BE49-F238E27FC236}">
                  <a16:creationId xmlns:a16="http://schemas.microsoft.com/office/drawing/2014/main" id="{00000000-0008-0000-0200-00005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65626" name="Check Box 90" hidden="1">
              <a:extLst>
                <a:ext uri="{63B3BB69-23CF-44E3-9099-C40C66FF867C}">
                  <a14:compatExt spid="_x0000_s65626"/>
                </a:ext>
                <a:ext uri="{FF2B5EF4-FFF2-40B4-BE49-F238E27FC236}">
                  <a16:creationId xmlns:a16="http://schemas.microsoft.com/office/drawing/2014/main" id="{00000000-0008-0000-0200-00005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65627" name="Check Box 91" hidden="1">
              <a:extLst>
                <a:ext uri="{63B3BB69-23CF-44E3-9099-C40C66FF867C}">
                  <a14:compatExt spid="_x0000_s65627"/>
                </a:ext>
                <a:ext uri="{FF2B5EF4-FFF2-40B4-BE49-F238E27FC236}">
                  <a16:creationId xmlns:a16="http://schemas.microsoft.com/office/drawing/2014/main" id="{00000000-0008-0000-0200-00005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65628" name="Check Box 92" hidden="1">
              <a:extLst>
                <a:ext uri="{63B3BB69-23CF-44E3-9099-C40C66FF867C}">
                  <a14:compatExt spid="_x0000_s65628"/>
                </a:ext>
                <a:ext uri="{FF2B5EF4-FFF2-40B4-BE49-F238E27FC236}">
                  <a16:creationId xmlns:a16="http://schemas.microsoft.com/office/drawing/2014/main" id="{00000000-0008-0000-0200-00005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65629" name="Check Box 93" hidden="1">
              <a:extLst>
                <a:ext uri="{63B3BB69-23CF-44E3-9099-C40C66FF867C}">
                  <a14:compatExt spid="_x0000_s65629"/>
                </a:ext>
                <a:ext uri="{FF2B5EF4-FFF2-40B4-BE49-F238E27FC236}">
                  <a16:creationId xmlns:a16="http://schemas.microsoft.com/office/drawing/2014/main" id="{00000000-0008-0000-0200-00005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65630" name="Check Box 94" hidden="1">
              <a:extLst>
                <a:ext uri="{63B3BB69-23CF-44E3-9099-C40C66FF867C}">
                  <a14:compatExt spid="_x0000_s65630"/>
                </a:ext>
                <a:ext uri="{FF2B5EF4-FFF2-40B4-BE49-F238E27FC236}">
                  <a16:creationId xmlns:a16="http://schemas.microsoft.com/office/drawing/2014/main" id="{00000000-0008-0000-0200-00005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65631" name="Check Box 95" hidden="1">
              <a:extLst>
                <a:ext uri="{63B3BB69-23CF-44E3-9099-C40C66FF867C}">
                  <a14:compatExt spid="_x0000_s65631"/>
                </a:ext>
                <a:ext uri="{FF2B5EF4-FFF2-40B4-BE49-F238E27FC236}">
                  <a16:creationId xmlns:a16="http://schemas.microsoft.com/office/drawing/2014/main" id="{00000000-0008-0000-0200-00005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65632" name="Check Box 96" hidden="1">
              <a:extLst>
                <a:ext uri="{63B3BB69-23CF-44E3-9099-C40C66FF867C}">
                  <a14:compatExt spid="_x0000_s65632"/>
                </a:ext>
                <a:ext uri="{FF2B5EF4-FFF2-40B4-BE49-F238E27FC236}">
                  <a16:creationId xmlns:a16="http://schemas.microsoft.com/office/drawing/2014/main" id="{00000000-0008-0000-0200-00006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65633" name="Check Box 97" hidden="1">
              <a:extLst>
                <a:ext uri="{63B3BB69-23CF-44E3-9099-C40C66FF867C}">
                  <a14:compatExt spid="_x0000_s65633"/>
                </a:ext>
                <a:ext uri="{FF2B5EF4-FFF2-40B4-BE49-F238E27FC236}">
                  <a16:creationId xmlns:a16="http://schemas.microsoft.com/office/drawing/2014/main" id="{00000000-0008-0000-0200-00006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65634" name="Check Box 98" hidden="1">
              <a:extLst>
                <a:ext uri="{63B3BB69-23CF-44E3-9099-C40C66FF867C}">
                  <a14:compatExt spid="_x0000_s65634"/>
                </a:ext>
                <a:ext uri="{FF2B5EF4-FFF2-40B4-BE49-F238E27FC236}">
                  <a16:creationId xmlns:a16="http://schemas.microsoft.com/office/drawing/2014/main" id="{00000000-0008-0000-0200-00006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65635" name="Check Box 99" hidden="1">
              <a:extLst>
                <a:ext uri="{63B3BB69-23CF-44E3-9099-C40C66FF867C}">
                  <a14:compatExt spid="_x0000_s65635"/>
                </a:ext>
                <a:ext uri="{FF2B5EF4-FFF2-40B4-BE49-F238E27FC236}">
                  <a16:creationId xmlns:a16="http://schemas.microsoft.com/office/drawing/2014/main" id="{00000000-0008-0000-0200-00006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65636" name="Check Box 100" hidden="1">
              <a:extLst>
                <a:ext uri="{63B3BB69-23CF-44E3-9099-C40C66FF867C}">
                  <a14:compatExt spid="_x0000_s65636"/>
                </a:ext>
                <a:ext uri="{FF2B5EF4-FFF2-40B4-BE49-F238E27FC236}">
                  <a16:creationId xmlns:a16="http://schemas.microsoft.com/office/drawing/2014/main" id="{00000000-0008-0000-0200-00006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2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2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2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2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41" name="Check Box 105" hidden="1">
              <a:extLst>
                <a:ext uri="{63B3BB69-23CF-44E3-9099-C40C66FF867C}">
                  <a14:compatExt spid="_x0000_s65641"/>
                </a:ext>
                <a:ext uri="{FF2B5EF4-FFF2-40B4-BE49-F238E27FC236}">
                  <a16:creationId xmlns:a16="http://schemas.microsoft.com/office/drawing/2014/main" id="{00000000-0008-0000-0200-00006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42" name="Check Box 106" hidden="1">
              <a:extLst>
                <a:ext uri="{63B3BB69-23CF-44E3-9099-C40C66FF867C}">
                  <a14:compatExt spid="_x0000_s65642"/>
                </a:ext>
                <a:ext uri="{FF2B5EF4-FFF2-40B4-BE49-F238E27FC236}">
                  <a16:creationId xmlns:a16="http://schemas.microsoft.com/office/drawing/2014/main" id="{00000000-0008-0000-0200-00006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43" name="Check Box 107" hidden="1">
              <a:extLst>
                <a:ext uri="{63B3BB69-23CF-44E3-9099-C40C66FF867C}">
                  <a14:compatExt spid="_x0000_s65643"/>
                </a:ext>
                <a:ext uri="{FF2B5EF4-FFF2-40B4-BE49-F238E27FC236}">
                  <a16:creationId xmlns:a16="http://schemas.microsoft.com/office/drawing/2014/main" id="{00000000-0008-0000-0200-00006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65644" name="Check Box 108" hidden="1">
              <a:extLst>
                <a:ext uri="{63B3BB69-23CF-44E3-9099-C40C66FF867C}">
                  <a14:compatExt spid="_x0000_s65644"/>
                </a:ext>
                <a:ext uri="{FF2B5EF4-FFF2-40B4-BE49-F238E27FC236}">
                  <a16:creationId xmlns:a16="http://schemas.microsoft.com/office/drawing/2014/main" id="{00000000-0008-0000-0200-00006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45" name="Check Box 109" hidden="1">
              <a:extLst>
                <a:ext uri="{63B3BB69-23CF-44E3-9099-C40C66FF867C}">
                  <a14:compatExt spid="_x0000_s65645"/>
                </a:ext>
                <a:ext uri="{FF2B5EF4-FFF2-40B4-BE49-F238E27FC236}">
                  <a16:creationId xmlns:a16="http://schemas.microsoft.com/office/drawing/2014/main" id="{00000000-0008-0000-0200-00006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46" name="Check Box 110" hidden="1">
              <a:extLst>
                <a:ext uri="{63B3BB69-23CF-44E3-9099-C40C66FF867C}">
                  <a14:compatExt spid="_x0000_s65646"/>
                </a:ext>
                <a:ext uri="{FF2B5EF4-FFF2-40B4-BE49-F238E27FC236}">
                  <a16:creationId xmlns:a16="http://schemas.microsoft.com/office/drawing/2014/main" id="{00000000-0008-0000-0200-00006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47" name="Check Box 111" hidden="1">
              <a:extLst>
                <a:ext uri="{63B3BB69-23CF-44E3-9099-C40C66FF867C}">
                  <a14:compatExt spid="_x0000_s65647"/>
                </a:ext>
                <a:ext uri="{FF2B5EF4-FFF2-40B4-BE49-F238E27FC236}">
                  <a16:creationId xmlns:a16="http://schemas.microsoft.com/office/drawing/2014/main" id="{00000000-0008-0000-0200-00006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48" name="Check Box 112" hidden="1">
              <a:extLst>
                <a:ext uri="{63B3BB69-23CF-44E3-9099-C40C66FF867C}">
                  <a14:compatExt spid="_x0000_s65648"/>
                </a:ext>
                <a:ext uri="{FF2B5EF4-FFF2-40B4-BE49-F238E27FC236}">
                  <a16:creationId xmlns:a16="http://schemas.microsoft.com/office/drawing/2014/main" id="{00000000-0008-0000-0200-00007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2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65650" name="Check Box 114" hidden="1">
              <a:extLst>
                <a:ext uri="{63B3BB69-23CF-44E3-9099-C40C66FF867C}">
                  <a14:compatExt spid="_x0000_s65650"/>
                </a:ext>
                <a:ext uri="{FF2B5EF4-FFF2-40B4-BE49-F238E27FC236}">
                  <a16:creationId xmlns:a16="http://schemas.microsoft.com/office/drawing/2014/main" id="{00000000-0008-0000-0200-00007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2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52" name="Check Box 116" hidden="1">
              <a:extLst>
                <a:ext uri="{63B3BB69-23CF-44E3-9099-C40C66FF867C}">
                  <a14:compatExt spid="_x0000_s65652"/>
                </a:ext>
                <a:ext uri="{FF2B5EF4-FFF2-40B4-BE49-F238E27FC236}">
                  <a16:creationId xmlns:a16="http://schemas.microsoft.com/office/drawing/2014/main" id="{00000000-0008-0000-0200-00007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53" name="Check Box 117" hidden="1">
              <a:extLst>
                <a:ext uri="{63B3BB69-23CF-44E3-9099-C40C66FF867C}">
                  <a14:compatExt spid="_x0000_s65653"/>
                </a:ext>
                <a:ext uri="{FF2B5EF4-FFF2-40B4-BE49-F238E27FC236}">
                  <a16:creationId xmlns:a16="http://schemas.microsoft.com/office/drawing/2014/main" id="{00000000-0008-0000-0200-00007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54" name="Check Box 118" hidden="1">
              <a:extLst>
                <a:ext uri="{63B3BB69-23CF-44E3-9099-C40C66FF867C}">
                  <a14:compatExt spid="_x0000_s65654"/>
                </a:ext>
                <a:ext uri="{FF2B5EF4-FFF2-40B4-BE49-F238E27FC236}">
                  <a16:creationId xmlns:a16="http://schemas.microsoft.com/office/drawing/2014/main" id="{00000000-0008-0000-0200-00007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55" name="Check Box 119" hidden="1">
              <a:extLst>
                <a:ext uri="{63B3BB69-23CF-44E3-9099-C40C66FF867C}">
                  <a14:compatExt spid="_x0000_s65655"/>
                </a:ext>
                <a:ext uri="{FF2B5EF4-FFF2-40B4-BE49-F238E27FC236}">
                  <a16:creationId xmlns:a16="http://schemas.microsoft.com/office/drawing/2014/main" id="{00000000-0008-0000-0200-00007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65656" name="Check Box 120" hidden="1">
              <a:extLst>
                <a:ext uri="{63B3BB69-23CF-44E3-9099-C40C66FF867C}">
                  <a14:compatExt spid="_x0000_s65656"/>
                </a:ext>
                <a:ext uri="{FF2B5EF4-FFF2-40B4-BE49-F238E27FC236}">
                  <a16:creationId xmlns:a16="http://schemas.microsoft.com/office/drawing/2014/main" id="{00000000-0008-0000-0200-00007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57" name="Check Box 121" hidden="1">
              <a:extLst>
                <a:ext uri="{63B3BB69-23CF-44E3-9099-C40C66FF867C}">
                  <a14:compatExt spid="_x0000_s65657"/>
                </a:ext>
                <a:ext uri="{FF2B5EF4-FFF2-40B4-BE49-F238E27FC236}">
                  <a16:creationId xmlns:a16="http://schemas.microsoft.com/office/drawing/2014/main" id="{00000000-0008-0000-0200-00007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58" name="Check Box 122" hidden="1">
              <a:extLst>
                <a:ext uri="{63B3BB69-23CF-44E3-9099-C40C66FF867C}">
                  <a14:compatExt spid="_x0000_s65658"/>
                </a:ext>
                <a:ext uri="{FF2B5EF4-FFF2-40B4-BE49-F238E27FC236}">
                  <a16:creationId xmlns:a16="http://schemas.microsoft.com/office/drawing/2014/main" id="{00000000-0008-0000-0200-00007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59" name="Check Box 123" hidden="1">
              <a:extLst>
                <a:ext uri="{63B3BB69-23CF-44E3-9099-C40C66FF867C}">
                  <a14:compatExt spid="_x0000_s65659"/>
                </a:ext>
                <a:ext uri="{FF2B5EF4-FFF2-40B4-BE49-F238E27FC236}">
                  <a16:creationId xmlns:a16="http://schemas.microsoft.com/office/drawing/2014/main" id="{00000000-0008-0000-0200-00007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60" name="Check Box 124" hidden="1">
              <a:extLst>
                <a:ext uri="{63B3BB69-23CF-44E3-9099-C40C66FF867C}">
                  <a14:compatExt spid="_x0000_s65660"/>
                </a:ext>
                <a:ext uri="{FF2B5EF4-FFF2-40B4-BE49-F238E27FC236}">
                  <a16:creationId xmlns:a16="http://schemas.microsoft.com/office/drawing/2014/main" id="{00000000-0008-0000-0200-00007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61" name="Check Box 125" hidden="1">
              <a:extLst>
                <a:ext uri="{63B3BB69-23CF-44E3-9099-C40C66FF867C}">
                  <a14:compatExt spid="_x0000_s65661"/>
                </a:ext>
                <a:ext uri="{FF2B5EF4-FFF2-40B4-BE49-F238E27FC236}">
                  <a16:creationId xmlns:a16="http://schemas.microsoft.com/office/drawing/2014/main" id="{00000000-0008-0000-0200-00007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65662" name="Check Box 126" hidden="1">
              <a:extLst>
                <a:ext uri="{63B3BB69-23CF-44E3-9099-C40C66FF867C}">
                  <a14:compatExt spid="_x0000_s65662"/>
                </a:ext>
                <a:ext uri="{FF2B5EF4-FFF2-40B4-BE49-F238E27FC236}">
                  <a16:creationId xmlns:a16="http://schemas.microsoft.com/office/drawing/2014/main" id="{00000000-0008-0000-0200-00007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2" name="Check Box 127" hidden="1">
              <a:extLst>
                <a:ext uri="{63B3BB69-23CF-44E3-9099-C40C66FF867C}">
                  <a14:compatExt spid="_x0000_s65663"/>
                </a:ext>
                <a:ext uri="{FF2B5EF4-FFF2-40B4-BE49-F238E27FC236}">
                  <a16:creationId xmlns:a16="http://schemas.microsoft.com/office/drawing/2014/main" id="{00000000-0008-0000-0200-0000020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3" name="Check Box 128" hidden="1">
              <a:extLst>
                <a:ext uri="{63B3BB69-23CF-44E3-9099-C40C66FF867C}">
                  <a14:compatExt spid="_x0000_s65664"/>
                </a:ext>
                <a:ext uri="{FF2B5EF4-FFF2-40B4-BE49-F238E27FC236}">
                  <a16:creationId xmlns:a16="http://schemas.microsoft.com/office/drawing/2014/main" id="{00000000-0008-0000-0200-0000030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65" name="Check Box 129" hidden="1">
              <a:extLst>
                <a:ext uri="{63B3BB69-23CF-44E3-9099-C40C66FF867C}">
                  <a14:compatExt spid="_x0000_s65665"/>
                </a:ext>
                <a:ext uri="{FF2B5EF4-FFF2-40B4-BE49-F238E27FC236}">
                  <a16:creationId xmlns:a16="http://schemas.microsoft.com/office/drawing/2014/main" id="{00000000-0008-0000-0200-00008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66" name="Check Box 130" hidden="1">
              <a:extLst>
                <a:ext uri="{63B3BB69-23CF-44E3-9099-C40C66FF867C}">
                  <a14:compatExt spid="_x0000_s65666"/>
                </a:ext>
                <a:ext uri="{FF2B5EF4-FFF2-40B4-BE49-F238E27FC236}">
                  <a16:creationId xmlns:a16="http://schemas.microsoft.com/office/drawing/2014/main" id="{00000000-0008-0000-0200-00008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67" name="Check Box 131" hidden="1">
              <a:extLst>
                <a:ext uri="{63B3BB69-23CF-44E3-9099-C40C66FF867C}">
                  <a14:compatExt spid="_x0000_s65667"/>
                </a:ext>
                <a:ext uri="{FF2B5EF4-FFF2-40B4-BE49-F238E27FC236}">
                  <a16:creationId xmlns:a16="http://schemas.microsoft.com/office/drawing/2014/main" id="{00000000-0008-0000-0200-00008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65668" name="Check Box 132" hidden="1">
              <a:extLst>
                <a:ext uri="{63B3BB69-23CF-44E3-9099-C40C66FF867C}">
                  <a14:compatExt spid="_x0000_s65668"/>
                </a:ext>
                <a:ext uri="{FF2B5EF4-FFF2-40B4-BE49-F238E27FC236}">
                  <a16:creationId xmlns:a16="http://schemas.microsoft.com/office/drawing/2014/main" id="{00000000-0008-0000-0200-00008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69" name="Check Box 133" hidden="1">
              <a:extLst>
                <a:ext uri="{63B3BB69-23CF-44E3-9099-C40C66FF867C}">
                  <a14:compatExt spid="_x0000_s65669"/>
                </a:ext>
                <a:ext uri="{FF2B5EF4-FFF2-40B4-BE49-F238E27FC236}">
                  <a16:creationId xmlns:a16="http://schemas.microsoft.com/office/drawing/2014/main" id="{00000000-0008-0000-0200-00008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70" name="Check Box 134" hidden="1">
              <a:extLst>
                <a:ext uri="{63B3BB69-23CF-44E3-9099-C40C66FF867C}">
                  <a14:compatExt spid="_x0000_s65670"/>
                </a:ext>
                <a:ext uri="{FF2B5EF4-FFF2-40B4-BE49-F238E27FC236}">
                  <a16:creationId xmlns:a16="http://schemas.microsoft.com/office/drawing/2014/main" id="{00000000-0008-0000-0200-00008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71" name="Check Box 135" hidden="1">
              <a:extLst>
                <a:ext uri="{63B3BB69-23CF-44E3-9099-C40C66FF867C}">
                  <a14:compatExt spid="_x0000_s65671"/>
                </a:ext>
                <a:ext uri="{FF2B5EF4-FFF2-40B4-BE49-F238E27FC236}">
                  <a16:creationId xmlns:a16="http://schemas.microsoft.com/office/drawing/2014/main" id="{00000000-0008-0000-0200-00008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72" name="Check Box 136" hidden="1">
              <a:extLst>
                <a:ext uri="{63B3BB69-23CF-44E3-9099-C40C66FF867C}">
                  <a14:compatExt spid="_x0000_s65672"/>
                </a:ext>
                <a:ext uri="{FF2B5EF4-FFF2-40B4-BE49-F238E27FC236}">
                  <a16:creationId xmlns:a16="http://schemas.microsoft.com/office/drawing/2014/main" id="{00000000-0008-0000-0200-00008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73" name="Check Box 137" hidden="1">
              <a:extLst>
                <a:ext uri="{63B3BB69-23CF-44E3-9099-C40C66FF867C}">
                  <a14:compatExt spid="_x0000_s65673"/>
                </a:ext>
                <a:ext uri="{FF2B5EF4-FFF2-40B4-BE49-F238E27FC236}">
                  <a16:creationId xmlns:a16="http://schemas.microsoft.com/office/drawing/2014/main" id="{00000000-0008-0000-0200-00008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65674" name="Check Box 138" hidden="1">
              <a:extLst>
                <a:ext uri="{63B3BB69-23CF-44E3-9099-C40C66FF867C}">
                  <a14:compatExt spid="_x0000_s65674"/>
                </a:ext>
                <a:ext uri="{FF2B5EF4-FFF2-40B4-BE49-F238E27FC236}">
                  <a16:creationId xmlns:a16="http://schemas.microsoft.com/office/drawing/2014/main" id="{00000000-0008-0000-0200-00008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75" name="Check Box 139" hidden="1">
              <a:extLst>
                <a:ext uri="{63B3BB69-23CF-44E3-9099-C40C66FF867C}">
                  <a14:compatExt spid="_x0000_s65675"/>
                </a:ext>
                <a:ext uri="{FF2B5EF4-FFF2-40B4-BE49-F238E27FC236}">
                  <a16:creationId xmlns:a16="http://schemas.microsoft.com/office/drawing/2014/main" id="{00000000-0008-0000-0200-00008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76" name="Check Box 140" hidden="1">
              <a:extLst>
                <a:ext uri="{63B3BB69-23CF-44E3-9099-C40C66FF867C}">
                  <a14:compatExt spid="_x0000_s65676"/>
                </a:ext>
                <a:ext uri="{FF2B5EF4-FFF2-40B4-BE49-F238E27FC236}">
                  <a16:creationId xmlns:a16="http://schemas.microsoft.com/office/drawing/2014/main" id="{00000000-0008-0000-0200-00008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77" name="Check Box 141" hidden="1">
              <a:extLst>
                <a:ext uri="{63B3BB69-23CF-44E3-9099-C40C66FF867C}">
                  <a14:compatExt spid="_x0000_s65677"/>
                </a:ext>
                <a:ext uri="{FF2B5EF4-FFF2-40B4-BE49-F238E27FC236}">
                  <a16:creationId xmlns:a16="http://schemas.microsoft.com/office/drawing/2014/main" id="{00000000-0008-0000-0200-00008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78" name="Check Box 142" hidden="1">
              <a:extLst>
                <a:ext uri="{63B3BB69-23CF-44E3-9099-C40C66FF867C}">
                  <a14:compatExt spid="_x0000_s65678"/>
                </a:ext>
                <a:ext uri="{FF2B5EF4-FFF2-40B4-BE49-F238E27FC236}">
                  <a16:creationId xmlns:a16="http://schemas.microsoft.com/office/drawing/2014/main" id="{00000000-0008-0000-0200-00008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65679" name="Check Box 143" hidden="1">
              <a:extLst>
                <a:ext uri="{63B3BB69-23CF-44E3-9099-C40C66FF867C}">
                  <a14:compatExt spid="_x0000_s65679"/>
                </a:ext>
                <a:ext uri="{FF2B5EF4-FFF2-40B4-BE49-F238E27FC236}">
                  <a16:creationId xmlns:a16="http://schemas.microsoft.com/office/drawing/2014/main" id="{00000000-0008-0000-0200-00008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65680" name="Check Box 144" hidden="1">
              <a:extLst>
                <a:ext uri="{63B3BB69-23CF-44E3-9099-C40C66FF867C}">
                  <a14:compatExt spid="_x0000_s65680"/>
                </a:ext>
                <a:ext uri="{FF2B5EF4-FFF2-40B4-BE49-F238E27FC236}">
                  <a16:creationId xmlns:a16="http://schemas.microsoft.com/office/drawing/2014/main" id="{00000000-0008-0000-0200-00009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81" name="Check Box 145" hidden="1">
              <a:extLst>
                <a:ext uri="{63B3BB69-23CF-44E3-9099-C40C66FF867C}">
                  <a14:compatExt spid="_x0000_s65681"/>
                </a:ext>
                <a:ext uri="{FF2B5EF4-FFF2-40B4-BE49-F238E27FC236}">
                  <a16:creationId xmlns:a16="http://schemas.microsoft.com/office/drawing/2014/main" id="{00000000-0008-0000-0200-00009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82" name="Check Box 146" hidden="1">
              <a:extLst>
                <a:ext uri="{63B3BB69-23CF-44E3-9099-C40C66FF867C}">
                  <a14:compatExt spid="_x0000_s65682"/>
                </a:ext>
                <a:ext uri="{FF2B5EF4-FFF2-40B4-BE49-F238E27FC236}">
                  <a16:creationId xmlns:a16="http://schemas.microsoft.com/office/drawing/2014/main" id="{00000000-0008-0000-0200-00009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83" name="Check Box 147" hidden="1">
              <a:extLst>
                <a:ext uri="{63B3BB69-23CF-44E3-9099-C40C66FF867C}">
                  <a14:compatExt spid="_x0000_s65683"/>
                </a:ext>
                <a:ext uri="{FF2B5EF4-FFF2-40B4-BE49-F238E27FC236}">
                  <a16:creationId xmlns:a16="http://schemas.microsoft.com/office/drawing/2014/main" id="{00000000-0008-0000-0200-00009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84" name="Check Box 148" hidden="1">
              <a:extLst>
                <a:ext uri="{63B3BB69-23CF-44E3-9099-C40C66FF867C}">
                  <a14:compatExt spid="_x0000_s65684"/>
                </a:ext>
                <a:ext uri="{FF2B5EF4-FFF2-40B4-BE49-F238E27FC236}">
                  <a16:creationId xmlns:a16="http://schemas.microsoft.com/office/drawing/2014/main" id="{00000000-0008-0000-0200-00009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65685" name="Check Box 149" hidden="1">
              <a:extLst>
                <a:ext uri="{63B3BB69-23CF-44E3-9099-C40C66FF867C}">
                  <a14:compatExt spid="_x0000_s65685"/>
                </a:ext>
                <a:ext uri="{FF2B5EF4-FFF2-40B4-BE49-F238E27FC236}">
                  <a16:creationId xmlns:a16="http://schemas.microsoft.com/office/drawing/2014/main" id="{00000000-0008-0000-0200-00009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65686" name="Check Box 150" hidden="1">
              <a:extLst>
                <a:ext uri="{63B3BB69-23CF-44E3-9099-C40C66FF867C}">
                  <a14:compatExt spid="_x0000_s65686"/>
                </a:ext>
                <a:ext uri="{FF2B5EF4-FFF2-40B4-BE49-F238E27FC236}">
                  <a16:creationId xmlns:a16="http://schemas.microsoft.com/office/drawing/2014/main" id="{00000000-0008-0000-0200-00009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65687" name="Check Box 151" hidden="1">
              <a:extLst>
                <a:ext uri="{63B3BB69-23CF-44E3-9099-C40C66FF867C}">
                  <a14:compatExt spid="_x0000_s65687"/>
                </a:ext>
                <a:ext uri="{FF2B5EF4-FFF2-40B4-BE49-F238E27FC236}">
                  <a16:creationId xmlns:a16="http://schemas.microsoft.com/office/drawing/2014/main" id="{00000000-0008-0000-0200-00009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65688" name="Check Box 152" hidden="1">
              <a:extLst>
                <a:ext uri="{63B3BB69-23CF-44E3-9099-C40C66FF867C}">
                  <a14:compatExt spid="_x0000_s65688"/>
                </a:ext>
                <a:ext uri="{FF2B5EF4-FFF2-40B4-BE49-F238E27FC236}">
                  <a16:creationId xmlns:a16="http://schemas.microsoft.com/office/drawing/2014/main" id="{00000000-0008-0000-0200-00009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65689" name="Check Box 153" hidden="1">
              <a:extLst>
                <a:ext uri="{63B3BB69-23CF-44E3-9099-C40C66FF867C}">
                  <a14:compatExt spid="_x0000_s65689"/>
                </a:ext>
                <a:ext uri="{FF2B5EF4-FFF2-40B4-BE49-F238E27FC236}">
                  <a16:creationId xmlns:a16="http://schemas.microsoft.com/office/drawing/2014/main" id="{00000000-0008-0000-0200-00009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65690" name="Check Box 154" hidden="1">
              <a:extLst>
                <a:ext uri="{63B3BB69-23CF-44E3-9099-C40C66FF867C}">
                  <a14:compatExt spid="_x0000_s65690"/>
                </a:ext>
                <a:ext uri="{FF2B5EF4-FFF2-40B4-BE49-F238E27FC236}">
                  <a16:creationId xmlns:a16="http://schemas.microsoft.com/office/drawing/2014/main" id="{00000000-0008-0000-0200-00009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65691" name="Check Box 155" hidden="1">
              <a:extLst>
                <a:ext uri="{63B3BB69-23CF-44E3-9099-C40C66FF867C}">
                  <a14:compatExt spid="_x0000_s65691"/>
                </a:ext>
                <a:ext uri="{FF2B5EF4-FFF2-40B4-BE49-F238E27FC236}">
                  <a16:creationId xmlns:a16="http://schemas.microsoft.com/office/drawing/2014/main" id="{00000000-0008-0000-0200-00009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65692" name="Check Box 156" hidden="1">
              <a:extLst>
                <a:ext uri="{63B3BB69-23CF-44E3-9099-C40C66FF867C}">
                  <a14:compatExt spid="_x0000_s65692"/>
                </a:ext>
                <a:ext uri="{FF2B5EF4-FFF2-40B4-BE49-F238E27FC236}">
                  <a16:creationId xmlns:a16="http://schemas.microsoft.com/office/drawing/2014/main" id="{00000000-0008-0000-0200-00009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65693" name="Check Box 157" hidden="1">
              <a:extLst>
                <a:ext uri="{63B3BB69-23CF-44E3-9099-C40C66FF867C}">
                  <a14:compatExt spid="_x0000_s65693"/>
                </a:ext>
                <a:ext uri="{FF2B5EF4-FFF2-40B4-BE49-F238E27FC236}">
                  <a16:creationId xmlns:a16="http://schemas.microsoft.com/office/drawing/2014/main" id="{00000000-0008-0000-0200-00009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65694" name="Check Box 158" hidden="1">
              <a:extLst>
                <a:ext uri="{63B3BB69-23CF-44E3-9099-C40C66FF867C}">
                  <a14:compatExt spid="_x0000_s65694"/>
                </a:ext>
                <a:ext uri="{FF2B5EF4-FFF2-40B4-BE49-F238E27FC236}">
                  <a16:creationId xmlns:a16="http://schemas.microsoft.com/office/drawing/2014/main" id="{00000000-0008-0000-0200-00009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65695" name="Check Box 159" hidden="1">
              <a:extLst>
                <a:ext uri="{63B3BB69-23CF-44E3-9099-C40C66FF867C}">
                  <a14:compatExt spid="_x0000_s65695"/>
                </a:ext>
                <a:ext uri="{FF2B5EF4-FFF2-40B4-BE49-F238E27FC236}">
                  <a16:creationId xmlns:a16="http://schemas.microsoft.com/office/drawing/2014/main" id="{00000000-0008-0000-0200-00009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65696" name="Check Box 160" hidden="1">
              <a:extLst>
                <a:ext uri="{63B3BB69-23CF-44E3-9099-C40C66FF867C}">
                  <a14:compatExt spid="_x0000_s65696"/>
                </a:ext>
                <a:ext uri="{FF2B5EF4-FFF2-40B4-BE49-F238E27FC236}">
                  <a16:creationId xmlns:a16="http://schemas.microsoft.com/office/drawing/2014/main" id="{00000000-0008-0000-0200-0000A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65697" name="Check Box 161" hidden="1">
              <a:extLst>
                <a:ext uri="{63B3BB69-23CF-44E3-9099-C40C66FF867C}">
                  <a14:compatExt spid="_x0000_s65697"/>
                </a:ext>
                <a:ext uri="{FF2B5EF4-FFF2-40B4-BE49-F238E27FC236}">
                  <a16:creationId xmlns:a16="http://schemas.microsoft.com/office/drawing/2014/main" id="{00000000-0008-0000-0200-0000A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65698" name="Check Box 162" hidden="1">
              <a:extLst>
                <a:ext uri="{63B3BB69-23CF-44E3-9099-C40C66FF867C}">
                  <a14:compatExt spid="_x0000_s65698"/>
                </a:ext>
                <a:ext uri="{FF2B5EF4-FFF2-40B4-BE49-F238E27FC236}">
                  <a16:creationId xmlns:a16="http://schemas.microsoft.com/office/drawing/2014/main" id="{00000000-0008-0000-0200-0000A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65699" name="Check Box 163" hidden="1">
              <a:extLst>
                <a:ext uri="{63B3BB69-23CF-44E3-9099-C40C66FF867C}">
                  <a14:compatExt spid="_x0000_s65699"/>
                </a:ext>
                <a:ext uri="{FF2B5EF4-FFF2-40B4-BE49-F238E27FC236}">
                  <a16:creationId xmlns:a16="http://schemas.microsoft.com/office/drawing/2014/main" id="{00000000-0008-0000-0200-0000A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65700" name="Check Box 164" hidden="1">
              <a:extLst>
                <a:ext uri="{63B3BB69-23CF-44E3-9099-C40C66FF867C}">
                  <a14:compatExt spid="_x0000_s65700"/>
                </a:ext>
                <a:ext uri="{FF2B5EF4-FFF2-40B4-BE49-F238E27FC236}">
                  <a16:creationId xmlns:a16="http://schemas.microsoft.com/office/drawing/2014/main" id="{00000000-0008-0000-0200-0000A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65701" name="Check Box 165" hidden="1">
              <a:extLst>
                <a:ext uri="{63B3BB69-23CF-44E3-9099-C40C66FF867C}">
                  <a14:compatExt spid="_x0000_s65701"/>
                </a:ext>
                <a:ext uri="{FF2B5EF4-FFF2-40B4-BE49-F238E27FC236}">
                  <a16:creationId xmlns:a16="http://schemas.microsoft.com/office/drawing/2014/main" id="{00000000-0008-0000-0200-0000A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65702" name="Check Box 166" hidden="1">
              <a:extLst>
                <a:ext uri="{63B3BB69-23CF-44E3-9099-C40C66FF867C}">
                  <a14:compatExt spid="_x0000_s65702"/>
                </a:ext>
                <a:ext uri="{FF2B5EF4-FFF2-40B4-BE49-F238E27FC236}">
                  <a16:creationId xmlns:a16="http://schemas.microsoft.com/office/drawing/2014/main" id="{00000000-0008-0000-0200-0000A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65703" name="Check Box 167" hidden="1">
              <a:extLst>
                <a:ext uri="{63B3BB69-23CF-44E3-9099-C40C66FF867C}">
                  <a14:compatExt spid="_x0000_s65703"/>
                </a:ext>
                <a:ext uri="{FF2B5EF4-FFF2-40B4-BE49-F238E27FC236}">
                  <a16:creationId xmlns:a16="http://schemas.microsoft.com/office/drawing/2014/main" id="{00000000-0008-0000-0200-0000A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65704" name="Check Box 168" hidden="1">
              <a:extLst>
                <a:ext uri="{63B3BB69-23CF-44E3-9099-C40C66FF867C}">
                  <a14:compatExt spid="_x0000_s65704"/>
                </a:ext>
                <a:ext uri="{FF2B5EF4-FFF2-40B4-BE49-F238E27FC236}">
                  <a16:creationId xmlns:a16="http://schemas.microsoft.com/office/drawing/2014/main" id="{00000000-0008-0000-0200-0000A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65705" name="Check Box 169" hidden="1">
              <a:extLst>
                <a:ext uri="{63B3BB69-23CF-44E3-9099-C40C66FF867C}">
                  <a14:compatExt spid="_x0000_s65705"/>
                </a:ext>
                <a:ext uri="{FF2B5EF4-FFF2-40B4-BE49-F238E27FC236}">
                  <a16:creationId xmlns:a16="http://schemas.microsoft.com/office/drawing/2014/main" id="{00000000-0008-0000-0200-0000A9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65706" name="Check Box 170" hidden="1">
              <a:extLst>
                <a:ext uri="{63B3BB69-23CF-44E3-9099-C40C66FF867C}">
                  <a14:compatExt spid="_x0000_s65706"/>
                </a:ext>
                <a:ext uri="{FF2B5EF4-FFF2-40B4-BE49-F238E27FC236}">
                  <a16:creationId xmlns:a16="http://schemas.microsoft.com/office/drawing/2014/main" id="{00000000-0008-0000-0200-0000AA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65707" name="Check Box 171" hidden="1">
              <a:extLst>
                <a:ext uri="{63B3BB69-23CF-44E3-9099-C40C66FF867C}">
                  <a14:compatExt spid="_x0000_s65707"/>
                </a:ext>
                <a:ext uri="{FF2B5EF4-FFF2-40B4-BE49-F238E27FC236}">
                  <a16:creationId xmlns:a16="http://schemas.microsoft.com/office/drawing/2014/main" id="{00000000-0008-0000-0200-0000AB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65708" name="Check Box 172" hidden="1">
              <a:extLst>
                <a:ext uri="{63B3BB69-23CF-44E3-9099-C40C66FF867C}">
                  <a14:compatExt spid="_x0000_s65708"/>
                </a:ext>
                <a:ext uri="{FF2B5EF4-FFF2-40B4-BE49-F238E27FC236}">
                  <a16:creationId xmlns:a16="http://schemas.microsoft.com/office/drawing/2014/main" id="{00000000-0008-0000-0200-0000A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65709" name="Check Box 173" hidden="1">
              <a:extLst>
                <a:ext uri="{63B3BB69-23CF-44E3-9099-C40C66FF867C}">
                  <a14:compatExt spid="_x0000_s65709"/>
                </a:ext>
                <a:ext uri="{FF2B5EF4-FFF2-40B4-BE49-F238E27FC236}">
                  <a16:creationId xmlns:a16="http://schemas.microsoft.com/office/drawing/2014/main" id="{00000000-0008-0000-0200-0000A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65710" name="Check Box 174" hidden="1">
              <a:extLst>
                <a:ext uri="{63B3BB69-23CF-44E3-9099-C40C66FF867C}">
                  <a14:compatExt spid="_x0000_s65710"/>
                </a:ext>
                <a:ext uri="{FF2B5EF4-FFF2-40B4-BE49-F238E27FC236}">
                  <a16:creationId xmlns:a16="http://schemas.microsoft.com/office/drawing/2014/main" id="{00000000-0008-0000-0200-0000A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65711" name="Check Box 175" hidden="1">
              <a:extLst>
                <a:ext uri="{63B3BB69-23CF-44E3-9099-C40C66FF867C}">
                  <a14:compatExt spid="_x0000_s65711"/>
                </a:ext>
                <a:ext uri="{FF2B5EF4-FFF2-40B4-BE49-F238E27FC236}">
                  <a16:creationId xmlns:a16="http://schemas.microsoft.com/office/drawing/2014/main" id="{00000000-0008-0000-0200-0000A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65712" name="Check Box 176" hidden="1">
              <a:extLst>
                <a:ext uri="{63B3BB69-23CF-44E3-9099-C40C66FF867C}">
                  <a14:compatExt spid="_x0000_s65712"/>
                </a:ext>
                <a:ext uri="{FF2B5EF4-FFF2-40B4-BE49-F238E27FC236}">
                  <a16:creationId xmlns:a16="http://schemas.microsoft.com/office/drawing/2014/main" id="{00000000-0008-0000-0200-0000B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65713" name="Check Box 177" hidden="1">
              <a:extLst>
                <a:ext uri="{63B3BB69-23CF-44E3-9099-C40C66FF867C}">
                  <a14:compatExt spid="_x0000_s65713"/>
                </a:ext>
                <a:ext uri="{FF2B5EF4-FFF2-40B4-BE49-F238E27FC236}">
                  <a16:creationId xmlns:a16="http://schemas.microsoft.com/office/drawing/2014/main" id="{00000000-0008-0000-0200-0000B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65714" name="Check Box 178" hidden="1">
              <a:extLst>
                <a:ext uri="{63B3BB69-23CF-44E3-9099-C40C66FF867C}">
                  <a14:compatExt spid="_x0000_s65714"/>
                </a:ext>
                <a:ext uri="{FF2B5EF4-FFF2-40B4-BE49-F238E27FC236}">
                  <a16:creationId xmlns:a16="http://schemas.microsoft.com/office/drawing/2014/main" id="{00000000-0008-0000-0200-0000B2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65715" name="Check Box 179" hidden="1">
              <a:extLst>
                <a:ext uri="{63B3BB69-23CF-44E3-9099-C40C66FF867C}">
                  <a14:compatExt spid="_x0000_s65715"/>
                </a:ext>
                <a:ext uri="{FF2B5EF4-FFF2-40B4-BE49-F238E27FC236}">
                  <a16:creationId xmlns:a16="http://schemas.microsoft.com/office/drawing/2014/main" id="{00000000-0008-0000-0200-0000B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65716" name="Check Box 180" hidden="1">
              <a:extLst>
                <a:ext uri="{63B3BB69-23CF-44E3-9099-C40C66FF867C}">
                  <a14:compatExt spid="_x0000_s65716"/>
                </a:ext>
                <a:ext uri="{FF2B5EF4-FFF2-40B4-BE49-F238E27FC236}">
                  <a16:creationId xmlns:a16="http://schemas.microsoft.com/office/drawing/2014/main" id="{00000000-0008-0000-0200-0000B4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00893" name="Group 1248">
          <a:extLst>
            <a:ext uri="{FF2B5EF4-FFF2-40B4-BE49-F238E27FC236}">
              <a16:creationId xmlns:a16="http://schemas.microsoft.com/office/drawing/2014/main" id="{4868E7CE-1EE6-C45A-834A-BAAE53BF44B4}"/>
            </a:ext>
          </a:extLst>
        </xdr:cNvPr>
        <xdr:cNvGrpSpPr>
          <a:grpSpLocks/>
        </xdr:cNvGrpSpPr>
      </xdr:nvGrpSpPr>
      <xdr:grpSpPr bwMode="auto">
        <a:xfrm>
          <a:off x="6962775" y="47625"/>
          <a:ext cx="1190625" cy="971550"/>
          <a:chOff x="731" y="5"/>
          <a:chExt cx="125" cy="76"/>
        </a:xfrm>
      </xdr:grpSpPr>
      <xdr:sp macro="" textlink="">
        <xdr:nvSpPr>
          <xdr:cNvPr id="100895" name="AutoShape 2">
            <a:hlinkClick xmlns:r="http://schemas.openxmlformats.org/officeDocument/2006/relationships" r:id="rId1"/>
            <a:extLst>
              <a:ext uri="{FF2B5EF4-FFF2-40B4-BE49-F238E27FC236}">
                <a16:creationId xmlns:a16="http://schemas.microsoft.com/office/drawing/2014/main" id="{344DB6DB-CE86-9048-E6E6-A2BD90D3E3F6}"/>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2542216C-3715-8AD9-906E-A6291AF8ADAF}"/>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7" name="Text Box 15">
          <a:extLst>
            <a:ext uri="{FF2B5EF4-FFF2-40B4-BE49-F238E27FC236}">
              <a16:creationId xmlns:a16="http://schemas.microsoft.com/office/drawing/2014/main" id="{20C54BFD-FA19-A4A1-4495-1F7EA56584CB}"/>
            </a:ext>
          </a:extLst>
        </xdr:cNvPr>
        <xdr:cNvSpPr txBox="1">
          <a:spLocks noChangeArrowheads="1"/>
        </xdr:cNvSpPr>
      </xdr:nvSpPr>
      <xdr:spPr bwMode="auto">
        <a:xfrm>
          <a:off x="4248151" y="679132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24</xdr:row>
          <xdr:rowOff>0</xdr:rowOff>
        </xdr:from>
        <xdr:to>
          <xdr:col>4</xdr:col>
          <xdr:colOff>2514600</xdr:colOff>
          <xdr:row>24</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0724" name="Check Box 1396" hidden="1">
              <a:extLst>
                <a:ext uri="{63B3BB69-23CF-44E3-9099-C40C66FF867C}">
                  <a14:compatExt spid="_x0000_s100724"/>
                </a:ext>
                <a:ext uri="{FF2B5EF4-FFF2-40B4-BE49-F238E27FC236}">
                  <a16:creationId xmlns:a16="http://schemas.microsoft.com/office/drawing/2014/main" id="{00000000-0008-0000-0300-00007489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46415" name="Group 1">
          <a:hlinkClick xmlns:r="http://schemas.openxmlformats.org/officeDocument/2006/relationships" r:id="rId1" tooltip="Click for Next Attachment"/>
          <a:extLst>
            <a:ext uri="{FF2B5EF4-FFF2-40B4-BE49-F238E27FC236}">
              <a16:creationId xmlns:a16="http://schemas.microsoft.com/office/drawing/2014/main" id="{CAF1AE9A-9A1A-763F-30C9-150BF399A9DA}"/>
            </a:ext>
          </a:extLst>
        </xdr:cNvPr>
        <xdr:cNvGrpSpPr>
          <a:grpSpLocks/>
        </xdr:cNvGrpSpPr>
      </xdr:nvGrpSpPr>
      <xdr:grpSpPr bwMode="auto">
        <a:xfrm>
          <a:off x="7724775" y="85725"/>
          <a:ext cx="1295400" cy="933450"/>
          <a:chOff x="753" y="8"/>
          <a:chExt cx="116" cy="73"/>
        </a:xfrm>
      </xdr:grpSpPr>
      <xdr:sp macro="" textlink="">
        <xdr:nvSpPr>
          <xdr:cNvPr id="46417" name="AutoShape 2">
            <a:extLst>
              <a:ext uri="{FF2B5EF4-FFF2-40B4-BE49-F238E27FC236}">
                <a16:creationId xmlns:a16="http://schemas.microsoft.com/office/drawing/2014/main" id="{09977875-96FA-3B44-03B5-0E16AD859935}"/>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4D994CED-95B5-94F6-A13B-83D33C5A118B}"/>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4D7E506E-69BD-E3A3-FAF6-048DF6713C68}"/>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4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02527" name="Group 1">
          <a:hlinkClick xmlns:r="http://schemas.openxmlformats.org/officeDocument/2006/relationships" r:id="rId1" tooltip="Click for Next Attachment"/>
          <a:extLst>
            <a:ext uri="{FF2B5EF4-FFF2-40B4-BE49-F238E27FC236}">
              <a16:creationId xmlns:a16="http://schemas.microsoft.com/office/drawing/2014/main" id="{9ABBB2B6-91D2-2DF3-5C42-7353C5CA8EA3}"/>
            </a:ext>
          </a:extLst>
        </xdr:cNvPr>
        <xdr:cNvGrpSpPr>
          <a:grpSpLocks/>
        </xdr:cNvGrpSpPr>
      </xdr:nvGrpSpPr>
      <xdr:grpSpPr bwMode="auto">
        <a:xfrm>
          <a:off x="7248525" y="47625"/>
          <a:ext cx="1104900" cy="847725"/>
          <a:chOff x="738" y="5"/>
          <a:chExt cx="116" cy="73"/>
        </a:xfrm>
      </xdr:grpSpPr>
      <xdr:sp macro="" textlink="">
        <xdr:nvSpPr>
          <xdr:cNvPr id="102528" name="AutoShape 2">
            <a:extLst>
              <a:ext uri="{FF2B5EF4-FFF2-40B4-BE49-F238E27FC236}">
                <a16:creationId xmlns:a16="http://schemas.microsoft.com/office/drawing/2014/main" id="{97A9F71B-B121-4871-4B37-06FABFCDBDC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BEAF9E53-80BC-7165-74DA-247130F757F6}"/>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03551" name="Group 857">
          <a:extLst>
            <a:ext uri="{FF2B5EF4-FFF2-40B4-BE49-F238E27FC236}">
              <a16:creationId xmlns:a16="http://schemas.microsoft.com/office/drawing/2014/main" id="{68028DD5-32A8-DFD4-3C30-99E1C9E83A54}"/>
            </a:ext>
          </a:extLst>
        </xdr:cNvPr>
        <xdr:cNvGrpSpPr>
          <a:grpSpLocks/>
        </xdr:cNvGrpSpPr>
      </xdr:nvGrpSpPr>
      <xdr:grpSpPr bwMode="auto">
        <a:xfrm>
          <a:off x="7248525" y="47625"/>
          <a:ext cx="1104900" cy="828675"/>
          <a:chOff x="761" y="5"/>
          <a:chExt cx="116" cy="86"/>
        </a:xfrm>
      </xdr:grpSpPr>
      <xdr:sp macro="" textlink="">
        <xdr:nvSpPr>
          <xdr:cNvPr id="103552" name="AutoShape 2">
            <a:hlinkClick xmlns:r="http://schemas.openxmlformats.org/officeDocument/2006/relationships" r:id="rId1" tooltip="Click here for next Attachment"/>
            <a:extLst>
              <a:ext uri="{FF2B5EF4-FFF2-40B4-BE49-F238E27FC236}">
                <a16:creationId xmlns:a16="http://schemas.microsoft.com/office/drawing/2014/main" id="{7A75365B-ABEC-B369-C3DA-D20F6CE846DF}"/>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9643EA6B-7B92-B541-1289-A02E058A126D}"/>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04575" name="Group 1">
          <a:hlinkClick xmlns:r="http://schemas.openxmlformats.org/officeDocument/2006/relationships" r:id="rId1" tooltip="Click for Next Attachment"/>
          <a:extLst>
            <a:ext uri="{FF2B5EF4-FFF2-40B4-BE49-F238E27FC236}">
              <a16:creationId xmlns:a16="http://schemas.microsoft.com/office/drawing/2014/main" id="{9EE5942A-749A-F701-40D3-F2DE41FA4034}"/>
            </a:ext>
          </a:extLst>
        </xdr:cNvPr>
        <xdr:cNvGrpSpPr>
          <a:grpSpLocks/>
        </xdr:cNvGrpSpPr>
      </xdr:nvGrpSpPr>
      <xdr:grpSpPr bwMode="auto">
        <a:xfrm>
          <a:off x="6686550" y="209550"/>
          <a:ext cx="1323975" cy="695325"/>
          <a:chOff x="738" y="5"/>
          <a:chExt cx="116" cy="73"/>
        </a:xfrm>
      </xdr:grpSpPr>
      <xdr:sp macro="" textlink="">
        <xdr:nvSpPr>
          <xdr:cNvPr id="104576" name="AutoShape 2">
            <a:extLst>
              <a:ext uri="{FF2B5EF4-FFF2-40B4-BE49-F238E27FC236}">
                <a16:creationId xmlns:a16="http://schemas.microsoft.com/office/drawing/2014/main" id="{6F337E68-4FA1-B4EC-5033-8B4111FFFA2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77EEB5D-3C29-2008-C894-E2E5BB330992}"/>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3214" name="Group 2">
          <a:hlinkClick xmlns:r="http://schemas.openxmlformats.org/officeDocument/2006/relationships" r:id="rId1" tooltip="Click for Next Attachment"/>
          <a:extLst>
            <a:ext uri="{FF2B5EF4-FFF2-40B4-BE49-F238E27FC236}">
              <a16:creationId xmlns:a16="http://schemas.microsoft.com/office/drawing/2014/main" id="{0E725AC8-7451-3236-CD09-B92B90F11A71}"/>
            </a:ext>
          </a:extLst>
        </xdr:cNvPr>
        <xdr:cNvGrpSpPr>
          <a:grpSpLocks/>
        </xdr:cNvGrpSpPr>
      </xdr:nvGrpSpPr>
      <xdr:grpSpPr bwMode="auto">
        <a:xfrm>
          <a:off x="7000875" y="57150"/>
          <a:ext cx="1495425" cy="1057275"/>
          <a:chOff x="738" y="5"/>
          <a:chExt cx="116" cy="73"/>
        </a:xfrm>
      </xdr:grpSpPr>
      <xdr:sp macro="" textlink="">
        <xdr:nvSpPr>
          <xdr:cNvPr id="3215" name="AutoShape 3">
            <a:extLst>
              <a:ext uri="{FF2B5EF4-FFF2-40B4-BE49-F238E27FC236}">
                <a16:creationId xmlns:a16="http://schemas.microsoft.com/office/drawing/2014/main" id="{5C646C52-F720-9559-D13C-504158C9756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hlinkClick xmlns:r="http://schemas.openxmlformats.org/officeDocument/2006/relationships" r:id="rId2"/>
            <a:extLst>
              <a:ext uri="{FF2B5EF4-FFF2-40B4-BE49-F238E27FC236}">
                <a16:creationId xmlns:a16="http://schemas.microsoft.com/office/drawing/2014/main" id="{76B956BB-15BC-798A-4B1D-60460772C335}"/>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50</xdr:row>
          <xdr:rowOff>19050</xdr:rowOff>
        </xdr:from>
        <xdr:to>
          <xdr:col>2</xdr:col>
          <xdr:colOff>752475</xdr:colOff>
          <xdr:row>50</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8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50</xdr:row>
          <xdr:rowOff>19050</xdr:rowOff>
        </xdr:from>
        <xdr:to>
          <xdr:col>3</xdr:col>
          <xdr:colOff>914400</xdr:colOff>
          <xdr:row>50</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08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142875</xdr:colOff>
      <xdr:row>2</xdr:row>
      <xdr:rowOff>38100</xdr:rowOff>
    </xdr:from>
    <xdr:to>
      <xdr:col>12</xdr:col>
      <xdr:colOff>295275</xdr:colOff>
      <xdr:row>3</xdr:row>
      <xdr:rowOff>638175</xdr:rowOff>
    </xdr:to>
    <xdr:grpSp>
      <xdr:nvGrpSpPr>
        <xdr:cNvPr id="106623" name="Group 5">
          <a:extLst>
            <a:ext uri="{FF2B5EF4-FFF2-40B4-BE49-F238E27FC236}">
              <a16:creationId xmlns:a16="http://schemas.microsoft.com/office/drawing/2014/main" id="{1864D9C1-BADB-8C87-FA17-2312FBBF6366}"/>
            </a:ext>
          </a:extLst>
        </xdr:cNvPr>
        <xdr:cNvGrpSpPr>
          <a:grpSpLocks/>
        </xdr:cNvGrpSpPr>
      </xdr:nvGrpSpPr>
      <xdr:grpSpPr bwMode="auto">
        <a:xfrm>
          <a:off x="6429375" y="419100"/>
          <a:ext cx="1371600" cy="504825"/>
          <a:chOff x="675" y="24"/>
          <a:chExt cx="144" cy="83"/>
        </a:xfrm>
      </xdr:grpSpPr>
      <xdr:sp macro="" textlink="">
        <xdr:nvSpPr>
          <xdr:cNvPr id="106624" name="AutoShape 2">
            <a:hlinkClick xmlns:r="http://schemas.openxmlformats.org/officeDocument/2006/relationships" r:id="rId1" tooltip="Click here for next Attachment"/>
            <a:extLst>
              <a:ext uri="{FF2B5EF4-FFF2-40B4-BE49-F238E27FC236}">
                <a16:creationId xmlns:a16="http://schemas.microsoft.com/office/drawing/2014/main" id="{5306B54A-F56D-C284-9269-3E3257E4B17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2C8BA724-239D-0F96-746A-79414244A18D}"/>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142876</xdr:colOff>
      <xdr:row>1</xdr:row>
      <xdr:rowOff>38100</xdr:rowOff>
    </xdr:from>
    <xdr:to>
      <xdr:col>9</xdr:col>
      <xdr:colOff>2085975</xdr:colOff>
      <xdr:row>3</xdr:row>
      <xdr:rowOff>0</xdr:rowOff>
    </xdr:to>
    <xdr:grpSp>
      <xdr:nvGrpSpPr>
        <xdr:cNvPr id="2" name="Group 5">
          <a:extLst>
            <a:ext uri="{FF2B5EF4-FFF2-40B4-BE49-F238E27FC236}">
              <a16:creationId xmlns:a16="http://schemas.microsoft.com/office/drawing/2014/main" id="{7D25E564-30B4-45C0-99F5-9786F05E2E71}"/>
            </a:ext>
          </a:extLst>
        </xdr:cNvPr>
        <xdr:cNvGrpSpPr>
          <a:grpSpLocks/>
        </xdr:cNvGrpSpPr>
      </xdr:nvGrpSpPr>
      <xdr:grpSpPr bwMode="auto">
        <a:xfrm>
          <a:off x="7134226" y="542925"/>
          <a:ext cx="1943099" cy="6858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B65D62A-7807-1B32-9430-DFF01E1B508F}"/>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6ACFCE23-E385-3D62-1131-C1D350419D28}"/>
              </a:ext>
            </a:extLst>
          </xdr:cNvPr>
          <xdr:cNvSpPr txBox="1">
            <a:spLocks noChangeArrowheads="1"/>
          </xdr:cNvSpPr>
        </xdr:nvSpPr>
        <xdr:spPr bwMode="auto">
          <a:xfrm>
            <a:off x="694" y="44"/>
            <a:ext cx="85"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142876</xdr:colOff>
      <xdr:row>3</xdr:row>
      <xdr:rowOff>38100</xdr:rowOff>
    </xdr:from>
    <xdr:to>
      <xdr:col>12</xdr:col>
      <xdr:colOff>419100</xdr:colOff>
      <xdr:row>7</xdr:row>
      <xdr:rowOff>38481</xdr:rowOff>
    </xdr:to>
    <xdr:grpSp>
      <xdr:nvGrpSpPr>
        <xdr:cNvPr id="5" name="Group 5">
          <a:extLst>
            <a:ext uri="{FF2B5EF4-FFF2-40B4-BE49-F238E27FC236}">
              <a16:creationId xmlns:a16="http://schemas.microsoft.com/office/drawing/2014/main" id="{E6B988B4-974E-4E02-A47B-EF900433DDB4}"/>
            </a:ext>
          </a:extLst>
        </xdr:cNvPr>
        <xdr:cNvGrpSpPr>
          <a:grpSpLocks/>
        </xdr:cNvGrpSpPr>
      </xdr:nvGrpSpPr>
      <xdr:grpSpPr bwMode="auto">
        <a:xfrm>
          <a:off x="7439026" y="590550"/>
          <a:ext cx="1628774" cy="695706"/>
          <a:chOff x="675" y="24"/>
          <a:chExt cx="144" cy="83"/>
        </a:xfrm>
      </xdr:grpSpPr>
      <xdr:sp macro="" textlink="">
        <xdr:nvSpPr>
          <xdr:cNvPr id="6" name="AutoShape 2">
            <a:hlinkClick xmlns:r="http://schemas.openxmlformats.org/officeDocument/2006/relationships" r:id="rId1" tooltip="Click here for next Attachment"/>
            <a:extLst>
              <a:ext uri="{FF2B5EF4-FFF2-40B4-BE49-F238E27FC236}">
                <a16:creationId xmlns:a16="http://schemas.microsoft.com/office/drawing/2014/main" id="{EC4A1585-6E9D-0689-7D0F-011FBEA0B3EB}"/>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here for next Attachment"/>
            <a:extLst>
              <a:ext uri="{FF2B5EF4-FFF2-40B4-BE49-F238E27FC236}">
                <a16:creationId xmlns:a16="http://schemas.microsoft.com/office/drawing/2014/main" id="{E98A9EFE-6BCF-4335-0FCE-A266ED52A263}"/>
              </a:ext>
            </a:extLst>
          </xdr:cNvPr>
          <xdr:cNvSpPr txBox="1">
            <a:spLocks noChangeArrowheads="1"/>
          </xdr:cNvSpPr>
        </xdr:nvSpPr>
        <xdr:spPr bwMode="auto">
          <a:xfrm>
            <a:off x="694" y="44"/>
            <a:ext cx="85" cy="4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57150</xdr:rowOff>
    </xdr:from>
    <xdr:to>
      <xdr:col>6</xdr:col>
      <xdr:colOff>0</xdr:colOff>
      <xdr:row>4</xdr:row>
      <xdr:rowOff>85725</xdr:rowOff>
    </xdr:to>
    <xdr:grpSp>
      <xdr:nvGrpSpPr>
        <xdr:cNvPr id="107689" name="Group 14">
          <a:hlinkClick xmlns:r="http://schemas.openxmlformats.org/officeDocument/2006/relationships" r:id="rId1" tooltip="Back to Cover"/>
          <a:extLst>
            <a:ext uri="{FF2B5EF4-FFF2-40B4-BE49-F238E27FC236}">
              <a16:creationId xmlns:a16="http://schemas.microsoft.com/office/drawing/2014/main" id="{E16A3125-0239-EEFA-EBD2-564A4B47F1AF}"/>
            </a:ext>
          </a:extLst>
        </xdr:cNvPr>
        <xdr:cNvGrpSpPr>
          <a:grpSpLocks/>
        </xdr:cNvGrpSpPr>
      </xdr:nvGrpSpPr>
      <xdr:grpSpPr bwMode="auto">
        <a:xfrm>
          <a:off x="6829425" y="57150"/>
          <a:ext cx="0" cy="1181100"/>
          <a:chOff x="711" y="6"/>
          <a:chExt cx="125" cy="73"/>
        </a:xfrm>
      </xdr:grpSpPr>
      <xdr:sp macro="" textlink="">
        <xdr:nvSpPr>
          <xdr:cNvPr id="107691" name="AutoShape 8">
            <a:extLst>
              <a:ext uri="{FF2B5EF4-FFF2-40B4-BE49-F238E27FC236}">
                <a16:creationId xmlns:a16="http://schemas.microsoft.com/office/drawing/2014/main" id="{844982E1-D1B6-F44D-C720-B7508E1531DE}"/>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30B69821-C4B7-E785-5AAA-A2CE6CE0B3B8}"/>
              </a:ext>
            </a:extLst>
          </xdr:cNvPr>
          <xdr:cNvSpPr txBox="1">
            <a:spLocks noChangeArrowheads="1"/>
          </xdr:cNvSpPr>
        </xdr:nvSpPr>
        <xdr:spPr bwMode="auto">
          <a:xfrm>
            <a:off x="6829425" y="770505825"/>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3E41B391-1A02-56E0-8158-57187E58C508}"/>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IN"/>
        </a:p>
      </xdr:txBody>
    </xdr:sp>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Site%20packages/Works/RHQ%20&amp;%20Sites/2022-23/Group%203/WC-3099-G3-KCR-Tiles%20flooring%20&amp;%20skirting%20at%20Gooty%20SS/Bid%20Docs/Vol-III/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38%20VRLA%20Batteries%20n%20FCBCs\e-LTE%20Bid%20Docs%20with%20IP\Vol-III%20Bid%20Forms\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sheetData sheetId="2"/>
      <sheetData sheetId="3">
        <row r="7">
          <cell r="E7" t="str">
            <v>To:</v>
          </cell>
        </row>
        <row r="9">
          <cell r="B9" t="str">
            <v/>
          </cell>
        </row>
      </sheetData>
      <sheetData sheetId="4" refreshError="1"/>
      <sheetData sheetId="5" refreshError="1"/>
      <sheetData sheetId="6"/>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96.xml"/><Relationship Id="rId21" Type="http://schemas.openxmlformats.org/officeDocument/2006/relationships/vmlDrawing" Target="../drawings/vmlDrawing2.vml"/><Relationship Id="rId42" Type="http://schemas.openxmlformats.org/officeDocument/2006/relationships/ctrlProp" Target="../ctrlProps/ctrlProp21.xml"/><Relationship Id="rId63" Type="http://schemas.openxmlformats.org/officeDocument/2006/relationships/ctrlProp" Target="../ctrlProps/ctrlProp42.xml"/><Relationship Id="rId84" Type="http://schemas.openxmlformats.org/officeDocument/2006/relationships/ctrlProp" Target="../ctrlProps/ctrlProp63.xml"/><Relationship Id="rId138" Type="http://schemas.openxmlformats.org/officeDocument/2006/relationships/ctrlProp" Target="../ctrlProps/ctrlProp117.xml"/><Relationship Id="rId159" Type="http://schemas.openxmlformats.org/officeDocument/2006/relationships/ctrlProp" Target="../ctrlProps/ctrlProp138.xml"/><Relationship Id="rId170" Type="http://schemas.openxmlformats.org/officeDocument/2006/relationships/ctrlProp" Target="../ctrlProps/ctrlProp149.xml"/><Relationship Id="rId191" Type="http://schemas.openxmlformats.org/officeDocument/2006/relationships/ctrlProp" Target="../ctrlProps/ctrlProp170.xml"/><Relationship Id="rId107" Type="http://schemas.openxmlformats.org/officeDocument/2006/relationships/ctrlProp" Target="../ctrlProps/ctrlProp86.xml"/><Relationship Id="rId11" Type="http://schemas.openxmlformats.org/officeDocument/2006/relationships/printerSettings" Target="../printerSettings/printerSettings43.bin"/><Relationship Id="rId32" Type="http://schemas.openxmlformats.org/officeDocument/2006/relationships/ctrlProp" Target="../ctrlProps/ctrlProp11.xml"/><Relationship Id="rId53" Type="http://schemas.openxmlformats.org/officeDocument/2006/relationships/ctrlProp" Target="../ctrlProps/ctrlProp32.xml"/><Relationship Id="rId74" Type="http://schemas.openxmlformats.org/officeDocument/2006/relationships/ctrlProp" Target="../ctrlProps/ctrlProp53.xml"/><Relationship Id="rId128" Type="http://schemas.openxmlformats.org/officeDocument/2006/relationships/ctrlProp" Target="../ctrlProps/ctrlProp107.xml"/><Relationship Id="rId149" Type="http://schemas.openxmlformats.org/officeDocument/2006/relationships/ctrlProp" Target="../ctrlProps/ctrlProp128.xml"/><Relationship Id="rId5" Type="http://schemas.openxmlformats.org/officeDocument/2006/relationships/printerSettings" Target="../printerSettings/printerSettings37.bin"/><Relationship Id="rId95" Type="http://schemas.openxmlformats.org/officeDocument/2006/relationships/ctrlProp" Target="../ctrlProps/ctrlProp74.xml"/><Relationship Id="rId160" Type="http://schemas.openxmlformats.org/officeDocument/2006/relationships/ctrlProp" Target="../ctrlProps/ctrlProp139.xml"/><Relationship Id="rId181" Type="http://schemas.openxmlformats.org/officeDocument/2006/relationships/ctrlProp" Target="../ctrlProps/ctrlProp160.xml"/><Relationship Id="rId22" Type="http://schemas.openxmlformats.org/officeDocument/2006/relationships/ctrlProp" Target="../ctrlProps/ctrlProp1.xml"/><Relationship Id="rId43" Type="http://schemas.openxmlformats.org/officeDocument/2006/relationships/ctrlProp" Target="../ctrlProps/ctrlProp22.xml"/><Relationship Id="rId64" Type="http://schemas.openxmlformats.org/officeDocument/2006/relationships/ctrlProp" Target="../ctrlProps/ctrlProp43.xml"/><Relationship Id="rId118" Type="http://schemas.openxmlformats.org/officeDocument/2006/relationships/ctrlProp" Target="../ctrlProps/ctrlProp97.xml"/><Relationship Id="rId139" Type="http://schemas.openxmlformats.org/officeDocument/2006/relationships/ctrlProp" Target="../ctrlProps/ctrlProp118.xml"/><Relationship Id="rId85" Type="http://schemas.openxmlformats.org/officeDocument/2006/relationships/ctrlProp" Target="../ctrlProps/ctrlProp64.xml"/><Relationship Id="rId150" Type="http://schemas.openxmlformats.org/officeDocument/2006/relationships/ctrlProp" Target="../ctrlProps/ctrlProp129.xml"/><Relationship Id="rId171" Type="http://schemas.openxmlformats.org/officeDocument/2006/relationships/ctrlProp" Target="../ctrlProps/ctrlProp150.xml"/><Relationship Id="rId192" Type="http://schemas.openxmlformats.org/officeDocument/2006/relationships/ctrlProp" Target="../ctrlProps/ctrlProp171.xml"/><Relationship Id="rId12" Type="http://schemas.openxmlformats.org/officeDocument/2006/relationships/printerSettings" Target="../printerSettings/printerSettings44.bin"/><Relationship Id="rId33" Type="http://schemas.openxmlformats.org/officeDocument/2006/relationships/ctrlProp" Target="../ctrlProps/ctrlProp12.xml"/><Relationship Id="rId108" Type="http://schemas.openxmlformats.org/officeDocument/2006/relationships/ctrlProp" Target="../ctrlProps/ctrlProp87.xml"/><Relationship Id="rId129" Type="http://schemas.openxmlformats.org/officeDocument/2006/relationships/ctrlProp" Target="../ctrlProps/ctrlProp108.xml"/><Relationship Id="rId54" Type="http://schemas.openxmlformats.org/officeDocument/2006/relationships/ctrlProp" Target="../ctrlProps/ctrlProp33.xml"/><Relationship Id="rId75" Type="http://schemas.openxmlformats.org/officeDocument/2006/relationships/ctrlProp" Target="../ctrlProps/ctrlProp54.xml"/><Relationship Id="rId96" Type="http://schemas.openxmlformats.org/officeDocument/2006/relationships/ctrlProp" Target="../ctrlProps/ctrlProp75.xml"/><Relationship Id="rId140" Type="http://schemas.openxmlformats.org/officeDocument/2006/relationships/ctrlProp" Target="../ctrlProps/ctrlProp119.xml"/><Relationship Id="rId161" Type="http://schemas.openxmlformats.org/officeDocument/2006/relationships/ctrlProp" Target="../ctrlProps/ctrlProp140.xml"/><Relationship Id="rId182" Type="http://schemas.openxmlformats.org/officeDocument/2006/relationships/ctrlProp" Target="../ctrlProps/ctrlProp161.xml"/><Relationship Id="rId6" Type="http://schemas.openxmlformats.org/officeDocument/2006/relationships/printerSettings" Target="../printerSettings/printerSettings38.bin"/><Relationship Id="rId23" Type="http://schemas.openxmlformats.org/officeDocument/2006/relationships/ctrlProp" Target="../ctrlProps/ctrlProp2.xml"/><Relationship Id="rId119" Type="http://schemas.openxmlformats.org/officeDocument/2006/relationships/ctrlProp" Target="../ctrlProps/ctrlProp98.xml"/><Relationship Id="rId44" Type="http://schemas.openxmlformats.org/officeDocument/2006/relationships/ctrlProp" Target="../ctrlProps/ctrlProp23.xml"/><Relationship Id="rId65" Type="http://schemas.openxmlformats.org/officeDocument/2006/relationships/ctrlProp" Target="../ctrlProps/ctrlProp44.xml"/><Relationship Id="rId86" Type="http://schemas.openxmlformats.org/officeDocument/2006/relationships/ctrlProp" Target="../ctrlProps/ctrlProp65.xml"/><Relationship Id="rId130" Type="http://schemas.openxmlformats.org/officeDocument/2006/relationships/ctrlProp" Target="../ctrlProps/ctrlProp109.xml"/><Relationship Id="rId151" Type="http://schemas.openxmlformats.org/officeDocument/2006/relationships/ctrlProp" Target="../ctrlProps/ctrlProp130.xml"/><Relationship Id="rId172" Type="http://schemas.openxmlformats.org/officeDocument/2006/relationships/ctrlProp" Target="../ctrlProps/ctrlProp151.xml"/><Relationship Id="rId193" Type="http://schemas.openxmlformats.org/officeDocument/2006/relationships/ctrlProp" Target="../ctrlProps/ctrlProp172.xml"/><Relationship Id="rId13" Type="http://schemas.openxmlformats.org/officeDocument/2006/relationships/printerSettings" Target="../printerSettings/printerSettings45.bin"/><Relationship Id="rId109" Type="http://schemas.openxmlformats.org/officeDocument/2006/relationships/ctrlProp" Target="../ctrlProps/ctrlProp88.xml"/><Relationship Id="rId34" Type="http://schemas.openxmlformats.org/officeDocument/2006/relationships/ctrlProp" Target="../ctrlProps/ctrlProp13.xml"/><Relationship Id="rId55" Type="http://schemas.openxmlformats.org/officeDocument/2006/relationships/ctrlProp" Target="../ctrlProps/ctrlProp34.xml"/><Relationship Id="rId76" Type="http://schemas.openxmlformats.org/officeDocument/2006/relationships/ctrlProp" Target="../ctrlProps/ctrlProp55.xml"/><Relationship Id="rId97" Type="http://schemas.openxmlformats.org/officeDocument/2006/relationships/ctrlProp" Target="../ctrlProps/ctrlProp76.xml"/><Relationship Id="rId120" Type="http://schemas.openxmlformats.org/officeDocument/2006/relationships/ctrlProp" Target="../ctrlProps/ctrlProp99.xml"/><Relationship Id="rId141" Type="http://schemas.openxmlformats.org/officeDocument/2006/relationships/ctrlProp" Target="../ctrlProps/ctrlProp120.xml"/><Relationship Id="rId7" Type="http://schemas.openxmlformats.org/officeDocument/2006/relationships/printerSettings" Target="../printerSettings/printerSettings39.bin"/><Relationship Id="rId162" Type="http://schemas.openxmlformats.org/officeDocument/2006/relationships/ctrlProp" Target="../ctrlProps/ctrlProp141.xml"/><Relationship Id="rId183" Type="http://schemas.openxmlformats.org/officeDocument/2006/relationships/ctrlProp" Target="../ctrlProps/ctrlProp162.xml"/><Relationship Id="rId2" Type="http://schemas.openxmlformats.org/officeDocument/2006/relationships/printerSettings" Target="../printerSettings/printerSettings34.bin"/><Relationship Id="rId29" Type="http://schemas.openxmlformats.org/officeDocument/2006/relationships/ctrlProp" Target="../ctrlProps/ctrlProp8.xml"/><Relationship Id="rId24" Type="http://schemas.openxmlformats.org/officeDocument/2006/relationships/ctrlProp" Target="../ctrlProps/ctrlProp3.xml"/><Relationship Id="rId40" Type="http://schemas.openxmlformats.org/officeDocument/2006/relationships/ctrlProp" Target="../ctrlProps/ctrlProp19.xml"/><Relationship Id="rId45" Type="http://schemas.openxmlformats.org/officeDocument/2006/relationships/ctrlProp" Target="../ctrlProps/ctrlProp24.xml"/><Relationship Id="rId66" Type="http://schemas.openxmlformats.org/officeDocument/2006/relationships/ctrlProp" Target="../ctrlProps/ctrlProp45.xml"/><Relationship Id="rId87" Type="http://schemas.openxmlformats.org/officeDocument/2006/relationships/ctrlProp" Target="../ctrlProps/ctrlProp66.xml"/><Relationship Id="rId110" Type="http://schemas.openxmlformats.org/officeDocument/2006/relationships/ctrlProp" Target="../ctrlProps/ctrlProp89.xml"/><Relationship Id="rId115" Type="http://schemas.openxmlformats.org/officeDocument/2006/relationships/ctrlProp" Target="../ctrlProps/ctrlProp94.xml"/><Relationship Id="rId131" Type="http://schemas.openxmlformats.org/officeDocument/2006/relationships/ctrlProp" Target="../ctrlProps/ctrlProp110.xml"/><Relationship Id="rId136" Type="http://schemas.openxmlformats.org/officeDocument/2006/relationships/ctrlProp" Target="../ctrlProps/ctrlProp115.xml"/><Relationship Id="rId157" Type="http://schemas.openxmlformats.org/officeDocument/2006/relationships/ctrlProp" Target="../ctrlProps/ctrlProp136.xml"/><Relationship Id="rId178" Type="http://schemas.openxmlformats.org/officeDocument/2006/relationships/ctrlProp" Target="../ctrlProps/ctrlProp157.xml"/><Relationship Id="rId61" Type="http://schemas.openxmlformats.org/officeDocument/2006/relationships/ctrlProp" Target="../ctrlProps/ctrlProp40.xml"/><Relationship Id="rId82" Type="http://schemas.openxmlformats.org/officeDocument/2006/relationships/ctrlProp" Target="../ctrlProps/ctrlProp61.xml"/><Relationship Id="rId152" Type="http://schemas.openxmlformats.org/officeDocument/2006/relationships/ctrlProp" Target="../ctrlProps/ctrlProp131.xml"/><Relationship Id="rId173" Type="http://schemas.openxmlformats.org/officeDocument/2006/relationships/ctrlProp" Target="../ctrlProps/ctrlProp152.xml"/><Relationship Id="rId194" Type="http://schemas.openxmlformats.org/officeDocument/2006/relationships/ctrlProp" Target="../ctrlProps/ctrlProp173.xml"/><Relationship Id="rId199" Type="http://schemas.openxmlformats.org/officeDocument/2006/relationships/ctrlProp" Target="../ctrlProps/ctrlProp178.xml"/><Relationship Id="rId19" Type="http://schemas.openxmlformats.org/officeDocument/2006/relationships/printerSettings" Target="../printerSettings/printerSettings51.bin"/><Relationship Id="rId14" Type="http://schemas.openxmlformats.org/officeDocument/2006/relationships/printerSettings" Target="../printerSettings/printerSettings46.bin"/><Relationship Id="rId30" Type="http://schemas.openxmlformats.org/officeDocument/2006/relationships/ctrlProp" Target="../ctrlProps/ctrlProp9.xml"/><Relationship Id="rId35" Type="http://schemas.openxmlformats.org/officeDocument/2006/relationships/ctrlProp" Target="../ctrlProps/ctrlProp14.xml"/><Relationship Id="rId56" Type="http://schemas.openxmlformats.org/officeDocument/2006/relationships/ctrlProp" Target="../ctrlProps/ctrlProp35.xml"/><Relationship Id="rId77" Type="http://schemas.openxmlformats.org/officeDocument/2006/relationships/ctrlProp" Target="../ctrlProps/ctrlProp56.xml"/><Relationship Id="rId100" Type="http://schemas.openxmlformats.org/officeDocument/2006/relationships/ctrlProp" Target="../ctrlProps/ctrlProp79.xml"/><Relationship Id="rId105" Type="http://schemas.openxmlformats.org/officeDocument/2006/relationships/ctrlProp" Target="../ctrlProps/ctrlProp84.xml"/><Relationship Id="rId126" Type="http://schemas.openxmlformats.org/officeDocument/2006/relationships/ctrlProp" Target="../ctrlProps/ctrlProp105.xml"/><Relationship Id="rId147" Type="http://schemas.openxmlformats.org/officeDocument/2006/relationships/ctrlProp" Target="../ctrlProps/ctrlProp126.xml"/><Relationship Id="rId168" Type="http://schemas.openxmlformats.org/officeDocument/2006/relationships/ctrlProp" Target="../ctrlProps/ctrlProp147.xml"/><Relationship Id="rId8" Type="http://schemas.openxmlformats.org/officeDocument/2006/relationships/printerSettings" Target="../printerSettings/printerSettings40.bin"/><Relationship Id="rId51" Type="http://schemas.openxmlformats.org/officeDocument/2006/relationships/ctrlProp" Target="../ctrlProps/ctrlProp30.xml"/><Relationship Id="rId72" Type="http://schemas.openxmlformats.org/officeDocument/2006/relationships/ctrlProp" Target="../ctrlProps/ctrlProp51.xml"/><Relationship Id="rId93" Type="http://schemas.openxmlformats.org/officeDocument/2006/relationships/ctrlProp" Target="../ctrlProps/ctrlProp72.xml"/><Relationship Id="rId98" Type="http://schemas.openxmlformats.org/officeDocument/2006/relationships/ctrlProp" Target="../ctrlProps/ctrlProp77.xml"/><Relationship Id="rId121" Type="http://schemas.openxmlformats.org/officeDocument/2006/relationships/ctrlProp" Target="../ctrlProps/ctrlProp100.xml"/><Relationship Id="rId142" Type="http://schemas.openxmlformats.org/officeDocument/2006/relationships/ctrlProp" Target="../ctrlProps/ctrlProp121.xml"/><Relationship Id="rId163" Type="http://schemas.openxmlformats.org/officeDocument/2006/relationships/ctrlProp" Target="../ctrlProps/ctrlProp142.xml"/><Relationship Id="rId184" Type="http://schemas.openxmlformats.org/officeDocument/2006/relationships/ctrlProp" Target="../ctrlProps/ctrlProp163.xml"/><Relationship Id="rId189" Type="http://schemas.openxmlformats.org/officeDocument/2006/relationships/ctrlProp" Target="../ctrlProps/ctrlProp168.xml"/><Relationship Id="rId3" Type="http://schemas.openxmlformats.org/officeDocument/2006/relationships/printerSettings" Target="../printerSettings/printerSettings35.bin"/><Relationship Id="rId25" Type="http://schemas.openxmlformats.org/officeDocument/2006/relationships/ctrlProp" Target="../ctrlProps/ctrlProp4.xml"/><Relationship Id="rId46" Type="http://schemas.openxmlformats.org/officeDocument/2006/relationships/ctrlProp" Target="../ctrlProps/ctrlProp25.xml"/><Relationship Id="rId67" Type="http://schemas.openxmlformats.org/officeDocument/2006/relationships/ctrlProp" Target="../ctrlProps/ctrlProp46.xml"/><Relationship Id="rId116" Type="http://schemas.openxmlformats.org/officeDocument/2006/relationships/ctrlProp" Target="../ctrlProps/ctrlProp95.xml"/><Relationship Id="rId137" Type="http://schemas.openxmlformats.org/officeDocument/2006/relationships/ctrlProp" Target="../ctrlProps/ctrlProp116.xml"/><Relationship Id="rId158" Type="http://schemas.openxmlformats.org/officeDocument/2006/relationships/ctrlProp" Target="../ctrlProps/ctrlProp137.xml"/><Relationship Id="rId20" Type="http://schemas.openxmlformats.org/officeDocument/2006/relationships/drawing" Target="../drawings/drawing3.xml"/><Relationship Id="rId41" Type="http://schemas.openxmlformats.org/officeDocument/2006/relationships/ctrlProp" Target="../ctrlProps/ctrlProp20.xml"/><Relationship Id="rId62" Type="http://schemas.openxmlformats.org/officeDocument/2006/relationships/ctrlProp" Target="../ctrlProps/ctrlProp41.xml"/><Relationship Id="rId83" Type="http://schemas.openxmlformats.org/officeDocument/2006/relationships/ctrlProp" Target="../ctrlProps/ctrlProp62.xml"/><Relationship Id="rId88" Type="http://schemas.openxmlformats.org/officeDocument/2006/relationships/ctrlProp" Target="../ctrlProps/ctrlProp67.xml"/><Relationship Id="rId111" Type="http://schemas.openxmlformats.org/officeDocument/2006/relationships/ctrlProp" Target="../ctrlProps/ctrlProp90.xml"/><Relationship Id="rId132" Type="http://schemas.openxmlformats.org/officeDocument/2006/relationships/ctrlProp" Target="../ctrlProps/ctrlProp111.xml"/><Relationship Id="rId153" Type="http://schemas.openxmlformats.org/officeDocument/2006/relationships/ctrlProp" Target="../ctrlProps/ctrlProp132.xml"/><Relationship Id="rId174" Type="http://schemas.openxmlformats.org/officeDocument/2006/relationships/ctrlProp" Target="../ctrlProps/ctrlProp153.xml"/><Relationship Id="rId179" Type="http://schemas.openxmlformats.org/officeDocument/2006/relationships/ctrlProp" Target="../ctrlProps/ctrlProp158.xml"/><Relationship Id="rId195" Type="http://schemas.openxmlformats.org/officeDocument/2006/relationships/ctrlProp" Target="../ctrlProps/ctrlProp174.xml"/><Relationship Id="rId190" Type="http://schemas.openxmlformats.org/officeDocument/2006/relationships/ctrlProp" Target="../ctrlProps/ctrlProp169.xml"/><Relationship Id="rId15" Type="http://schemas.openxmlformats.org/officeDocument/2006/relationships/printerSettings" Target="../printerSettings/printerSettings47.bin"/><Relationship Id="rId36" Type="http://schemas.openxmlformats.org/officeDocument/2006/relationships/ctrlProp" Target="../ctrlProps/ctrlProp15.xml"/><Relationship Id="rId57" Type="http://schemas.openxmlformats.org/officeDocument/2006/relationships/ctrlProp" Target="../ctrlProps/ctrlProp36.xml"/><Relationship Id="rId106" Type="http://schemas.openxmlformats.org/officeDocument/2006/relationships/ctrlProp" Target="../ctrlProps/ctrlProp85.xml"/><Relationship Id="rId127" Type="http://schemas.openxmlformats.org/officeDocument/2006/relationships/ctrlProp" Target="../ctrlProps/ctrlProp106.xml"/><Relationship Id="rId10" Type="http://schemas.openxmlformats.org/officeDocument/2006/relationships/printerSettings" Target="../printerSettings/printerSettings42.bin"/><Relationship Id="rId31" Type="http://schemas.openxmlformats.org/officeDocument/2006/relationships/ctrlProp" Target="../ctrlProps/ctrlProp10.xml"/><Relationship Id="rId52" Type="http://schemas.openxmlformats.org/officeDocument/2006/relationships/ctrlProp" Target="../ctrlProps/ctrlProp31.xml"/><Relationship Id="rId73" Type="http://schemas.openxmlformats.org/officeDocument/2006/relationships/ctrlProp" Target="../ctrlProps/ctrlProp52.xml"/><Relationship Id="rId78" Type="http://schemas.openxmlformats.org/officeDocument/2006/relationships/ctrlProp" Target="../ctrlProps/ctrlProp57.xml"/><Relationship Id="rId94" Type="http://schemas.openxmlformats.org/officeDocument/2006/relationships/ctrlProp" Target="../ctrlProps/ctrlProp73.xml"/><Relationship Id="rId99" Type="http://schemas.openxmlformats.org/officeDocument/2006/relationships/ctrlProp" Target="../ctrlProps/ctrlProp78.xml"/><Relationship Id="rId101" Type="http://schemas.openxmlformats.org/officeDocument/2006/relationships/ctrlProp" Target="../ctrlProps/ctrlProp80.xml"/><Relationship Id="rId122" Type="http://schemas.openxmlformats.org/officeDocument/2006/relationships/ctrlProp" Target="../ctrlProps/ctrlProp101.xml"/><Relationship Id="rId143" Type="http://schemas.openxmlformats.org/officeDocument/2006/relationships/ctrlProp" Target="../ctrlProps/ctrlProp122.xml"/><Relationship Id="rId148" Type="http://schemas.openxmlformats.org/officeDocument/2006/relationships/ctrlProp" Target="../ctrlProps/ctrlProp127.xml"/><Relationship Id="rId164" Type="http://schemas.openxmlformats.org/officeDocument/2006/relationships/ctrlProp" Target="../ctrlProps/ctrlProp143.xml"/><Relationship Id="rId169" Type="http://schemas.openxmlformats.org/officeDocument/2006/relationships/ctrlProp" Target="../ctrlProps/ctrlProp148.xml"/><Relationship Id="rId185" Type="http://schemas.openxmlformats.org/officeDocument/2006/relationships/ctrlProp" Target="../ctrlProps/ctrlProp164.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59.xml"/><Relationship Id="rId26" Type="http://schemas.openxmlformats.org/officeDocument/2006/relationships/ctrlProp" Target="../ctrlProps/ctrlProp5.xml"/><Relationship Id="rId47" Type="http://schemas.openxmlformats.org/officeDocument/2006/relationships/ctrlProp" Target="../ctrlProps/ctrlProp26.xml"/><Relationship Id="rId68" Type="http://schemas.openxmlformats.org/officeDocument/2006/relationships/ctrlProp" Target="../ctrlProps/ctrlProp47.xml"/><Relationship Id="rId89" Type="http://schemas.openxmlformats.org/officeDocument/2006/relationships/ctrlProp" Target="../ctrlProps/ctrlProp68.xml"/><Relationship Id="rId112" Type="http://schemas.openxmlformats.org/officeDocument/2006/relationships/ctrlProp" Target="../ctrlProps/ctrlProp91.xml"/><Relationship Id="rId133" Type="http://schemas.openxmlformats.org/officeDocument/2006/relationships/ctrlProp" Target="../ctrlProps/ctrlProp112.xml"/><Relationship Id="rId154" Type="http://schemas.openxmlformats.org/officeDocument/2006/relationships/ctrlProp" Target="../ctrlProps/ctrlProp133.xml"/><Relationship Id="rId175" Type="http://schemas.openxmlformats.org/officeDocument/2006/relationships/ctrlProp" Target="../ctrlProps/ctrlProp154.xml"/><Relationship Id="rId196" Type="http://schemas.openxmlformats.org/officeDocument/2006/relationships/ctrlProp" Target="../ctrlProps/ctrlProp175.xml"/><Relationship Id="rId200" Type="http://schemas.openxmlformats.org/officeDocument/2006/relationships/ctrlProp" Target="../ctrlProps/ctrlProp179.xml"/><Relationship Id="rId16" Type="http://schemas.openxmlformats.org/officeDocument/2006/relationships/printerSettings" Target="../printerSettings/printerSettings48.bin"/><Relationship Id="rId37" Type="http://schemas.openxmlformats.org/officeDocument/2006/relationships/ctrlProp" Target="../ctrlProps/ctrlProp16.xml"/><Relationship Id="rId58" Type="http://schemas.openxmlformats.org/officeDocument/2006/relationships/ctrlProp" Target="../ctrlProps/ctrlProp37.xml"/><Relationship Id="rId79" Type="http://schemas.openxmlformats.org/officeDocument/2006/relationships/ctrlProp" Target="../ctrlProps/ctrlProp58.xml"/><Relationship Id="rId102" Type="http://schemas.openxmlformats.org/officeDocument/2006/relationships/ctrlProp" Target="../ctrlProps/ctrlProp81.xml"/><Relationship Id="rId123" Type="http://schemas.openxmlformats.org/officeDocument/2006/relationships/ctrlProp" Target="../ctrlProps/ctrlProp102.xml"/><Relationship Id="rId144" Type="http://schemas.openxmlformats.org/officeDocument/2006/relationships/ctrlProp" Target="../ctrlProps/ctrlProp123.xml"/><Relationship Id="rId90" Type="http://schemas.openxmlformats.org/officeDocument/2006/relationships/ctrlProp" Target="../ctrlProps/ctrlProp69.xml"/><Relationship Id="rId165" Type="http://schemas.openxmlformats.org/officeDocument/2006/relationships/ctrlProp" Target="../ctrlProps/ctrlProp144.xml"/><Relationship Id="rId186" Type="http://schemas.openxmlformats.org/officeDocument/2006/relationships/ctrlProp" Target="../ctrlProps/ctrlProp165.xml"/><Relationship Id="rId27" Type="http://schemas.openxmlformats.org/officeDocument/2006/relationships/ctrlProp" Target="../ctrlProps/ctrlProp6.xml"/><Relationship Id="rId48" Type="http://schemas.openxmlformats.org/officeDocument/2006/relationships/ctrlProp" Target="../ctrlProps/ctrlProp27.xml"/><Relationship Id="rId69" Type="http://schemas.openxmlformats.org/officeDocument/2006/relationships/ctrlProp" Target="../ctrlProps/ctrlProp48.xml"/><Relationship Id="rId113" Type="http://schemas.openxmlformats.org/officeDocument/2006/relationships/ctrlProp" Target="../ctrlProps/ctrlProp92.xml"/><Relationship Id="rId134" Type="http://schemas.openxmlformats.org/officeDocument/2006/relationships/ctrlProp" Target="../ctrlProps/ctrlProp113.xml"/><Relationship Id="rId80" Type="http://schemas.openxmlformats.org/officeDocument/2006/relationships/ctrlProp" Target="../ctrlProps/ctrlProp59.xml"/><Relationship Id="rId155" Type="http://schemas.openxmlformats.org/officeDocument/2006/relationships/ctrlProp" Target="../ctrlProps/ctrlProp134.xml"/><Relationship Id="rId176" Type="http://schemas.openxmlformats.org/officeDocument/2006/relationships/ctrlProp" Target="../ctrlProps/ctrlProp155.xml"/><Relationship Id="rId197" Type="http://schemas.openxmlformats.org/officeDocument/2006/relationships/ctrlProp" Target="../ctrlProps/ctrlProp176.xml"/><Relationship Id="rId201" Type="http://schemas.openxmlformats.org/officeDocument/2006/relationships/ctrlProp" Target="../ctrlProps/ctrlProp180.xml"/><Relationship Id="rId17" Type="http://schemas.openxmlformats.org/officeDocument/2006/relationships/printerSettings" Target="../printerSettings/printerSettings49.bin"/><Relationship Id="rId38" Type="http://schemas.openxmlformats.org/officeDocument/2006/relationships/ctrlProp" Target="../ctrlProps/ctrlProp17.xml"/><Relationship Id="rId59" Type="http://schemas.openxmlformats.org/officeDocument/2006/relationships/ctrlProp" Target="../ctrlProps/ctrlProp38.xml"/><Relationship Id="rId103" Type="http://schemas.openxmlformats.org/officeDocument/2006/relationships/ctrlProp" Target="../ctrlProps/ctrlProp82.xml"/><Relationship Id="rId124" Type="http://schemas.openxmlformats.org/officeDocument/2006/relationships/ctrlProp" Target="../ctrlProps/ctrlProp103.xml"/><Relationship Id="rId70" Type="http://schemas.openxmlformats.org/officeDocument/2006/relationships/ctrlProp" Target="../ctrlProps/ctrlProp49.xml"/><Relationship Id="rId91" Type="http://schemas.openxmlformats.org/officeDocument/2006/relationships/ctrlProp" Target="../ctrlProps/ctrlProp70.xml"/><Relationship Id="rId145" Type="http://schemas.openxmlformats.org/officeDocument/2006/relationships/ctrlProp" Target="../ctrlProps/ctrlProp124.xml"/><Relationship Id="rId166" Type="http://schemas.openxmlformats.org/officeDocument/2006/relationships/ctrlProp" Target="../ctrlProps/ctrlProp145.xml"/><Relationship Id="rId187" Type="http://schemas.openxmlformats.org/officeDocument/2006/relationships/ctrlProp" Target="../ctrlProps/ctrlProp166.xml"/><Relationship Id="rId1" Type="http://schemas.openxmlformats.org/officeDocument/2006/relationships/printerSettings" Target="../printerSettings/printerSettings33.bin"/><Relationship Id="rId28" Type="http://schemas.openxmlformats.org/officeDocument/2006/relationships/ctrlProp" Target="../ctrlProps/ctrlProp7.xml"/><Relationship Id="rId49" Type="http://schemas.openxmlformats.org/officeDocument/2006/relationships/ctrlProp" Target="../ctrlProps/ctrlProp28.xml"/><Relationship Id="rId114" Type="http://schemas.openxmlformats.org/officeDocument/2006/relationships/ctrlProp" Target="../ctrlProps/ctrlProp93.xml"/><Relationship Id="rId60" Type="http://schemas.openxmlformats.org/officeDocument/2006/relationships/ctrlProp" Target="../ctrlProps/ctrlProp39.xml"/><Relationship Id="rId81" Type="http://schemas.openxmlformats.org/officeDocument/2006/relationships/ctrlProp" Target="../ctrlProps/ctrlProp60.xml"/><Relationship Id="rId135" Type="http://schemas.openxmlformats.org/officeDocument/2006/relationships/ctrlProp" Target="../ctrlProps/ctrlProp114.xml"/><Relationship Id="rId156" Type="http://schemas.openxmlformats.org/officeDocument/2006/relationships/ctrlProp" Target="../ctrlProps/ctrlProp135.xml"/><Relationship Id="rId177" Type="http://schemas.openxmlformats.org/officeDocument/2006/relationships/ctrlProp" Target="../ctrlProps/ctrlProp156.xml"/><Relationship Id="rId198" Type="http://schemas.openxmlformats.org/officeDocument/2006/relationships/ctrlProp" Target="../ctrlProps/ctrlProp177.xml"/><Relationship Id="rId18" Type="http://schemas.openxmlformats.org/officeDocument/2006/relationships/printerSettings" Target="../printerSettings/printerSettings50.bin"/><Relationship Id="rId39" Type="http://schemas.openxmlformats.org/officeDocument/2006/relationships/ctrlProp" Target="../ctrlProps/ctrlProp18.xml"/><Relationship Id="rId50" Type="http://schemas.openxmlformats.org/officeDocument/2006/relationships/ctrlProp" Target="../ctrlProps/ctrlProp29.xml"/><Relationship Id="rId104" Type="http://schemas.openxmlformats.org/officeDocument/2006/relationships/ctrlProp" Target="../ctrlProps/ctrlProp83.xml"/><Relationship Id="rId125" Type="http://schemas.openxmlformats.org/officeDocument/2006/relationships/ctrlProp" Target="../ctrlProps/ctrlProp104.xml"/><Relationship Id="rId146" Type="http://schemas.openxmlformats.org/officeDocument/2006/relationships/ctrlProp" Target="../ctrlProps/ctrlProp125.xml"/><Relationship Id="rId167" Type="http://schemas.openxmlformats.org/officeDocument/2006/relationships/ctrlProp" Target="../ctrlProps/ctrlProp146.xml"/><Relationship Id="rId188" Type="http://schemas.openxmlformats.org/officeDocument/2006/relationships/ctrlProp" Target="../ctrlProps/ctrlProp167.xml"/><Relationship Id="rId71" Type="http://schemas.openxmlformats.org/officeDocument/2006/relationships/ctrlProp" Target="../ctrlProps/ctrlProp50.xml"/><Relationship Id="rId92" Type="http://schemas.openxmlformats.org/officeDocument/2006/relationships/ctrlProp" Target="../ctrlProps/ctrlProp7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vmlDrawing" Target="../drawings/vmlDrawing3.vml"/><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drawing" Target="../drawings/drawing4.xml"/><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23" Type="http://schemas.openxmlformats.org/officeDocument/2006/relationships/ctrlProp" Target="../ctrlProps/ctrlProp182.xml"/><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vmlDrawing" Target="../drawings/vmlDrawing4.vml"/><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drawing" Target="../drawings/drawing5.xml"/><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ctrlProp" Target="../ctrlProps/ctrlProp18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7.bin"/><Relationship Id="rId13" Type="http://schemas.openxmlformats.org/officeDocument/2006/relationships/printerSettings" Target="../printerSettings/printerSettings102.bin"/><Relationship Id="rId18" Type="http://schemas.openxmlformats.org/officeDocument/2006/relationships/printerSettings" Target="../printerSettings/printerSettings10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12" Type="http://schemas.openxmlformats.org/officeDocument/2006/relationships/printerSettings" Target="../printerSettings/printerSettings101.bin"/><Relationship Id="rId17" Type="http://schemas.openxmlformats.org/officeDocument/2006/relationships/printerSettings" Target="../printerSettings/printerSettings106.bin"/><Relationship Id="rId2" Type="http://schemas.openxmlformats.org/officeDocument/2006/relationships/printerSettings" Target="../printerSettings/printerSettings91.bin"/><Relationship Id="rId16" Type="http://schemas.openxmlformats.org/officeDocument/2006/relationships/printerSettings" Target="../printerSettings/printerSettings105.bin"/><Relationship Id="rId20" Type="http://schemas.openxmlformats.org/officeDocument/2006/relationships/drawing" Target="../drawings/drawing6.xml"/><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11" Type="http://schemas.openxmlformats.org/officeDocument/2006/relationships/printerSettings" Target="../printerSettings/printerSettings100.bin"/><Relationship Id="rId5" Type="http://schemas.openxmlformats.org/officeDocument/2006/relationships/printerSettings" Target="../printerSettings/printerSettings94.bin"/><Relationship Id="rId15" Type="http://schemas.openxmlformats.org/officeDocument/2006/relationships/printerSettings" Target="../printerSettings/printerSettings104.bin"/><Relationship Id="rId10" Type="http://schemas.openxmlformats.org/officeDocument/2006/relationships/printerSettings" Target="../printerSettings/printerSettings99.bin"/><Relationship Id="rId19" Type="http://schemas.openxmlformats.org/officeDocument/2006/relationships/printerSettings" Target="../printerSettings/printerSettings108.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 Id="rId14" Type="http://schemas.openxmlformats.org/officeDocument/2006/relationships/printerSettings" Target="../printerSettings/printerSettings10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drawing" Target="../drawings/drawing7.xml"/><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drawing" Target="../drawings/drawing8.xml"/><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3" Type="http://schemas.openxmlformats.org/officeDocument/2006/relationships/printerSettings" Target="../printerSettings/printerSettings143.bin"/><Relationship Id="rId21" Type="http://schemas.openxmlformats.org/officeDocument/2006/relationships/vmlDrawing" Target="../drawings/vmlDrawing5.vml"/><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drawing" Target="../drawings/drawing9.xml"/><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ctrlProp" Target="../ctrlProps/ctrlProp185.xml"/><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ctrlProp" Target="../ctrlProps/ctrlProp184.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drawing" Target="../drawings/drawing13.xml"/><Relationship Id="rId5" Type="http://schemas.openxmlformats.org/officeDocument/2006/relationships/printerSettings" Target="../printerSettings/printerSettings179.bin"/><Relationship Id="rId4" Type="http://schemas.openxmlformats.org/officeDocument/2006/relationships/printerSettings" Target="../printerSettings/printerSettings1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E6A3B-ED40-43D9-9C89-423FAFC7D6A3}">
  <sheetPr codeName="Sheet1">
    <tabColor indexed="37"/>
  </sheetPr>
  <dimension ref="A1:J19"/>
  <sheetViews>
    <sheetView showGridLines="0" view="pageBreakPreview" zoomScaleNormal="100" zoomScaleSheetLayoutView="100" workbookViewId="0">
      <selection activeCell="B4" sqref="B4:E4"/>
    </sheetView>
  </sheetViews>
  <sheetFormatPr defaultRowHeight="16.5"/>
  <cols>
    <col min="1" max="1" width="7" style="99" customWidth="1"/>
    <col min="2" max="2" width="6.28515625" style="99" customWidth="1"/>
    <col min="3" max="3" width="51.7109375" style="99" customWidth="1"/>
    <col min="4" max="4" width="21.5703125" style="99" customWidth="1"/>
    <col min="5" max="5" width="30.85546875" style="99" customWidth="1"/>
    <col min="6" max="6" width="9.85546875" style="99" customWidth="1"/>
    <col min="7" max="16384" width="9.140625" style="94"/>
  </cols>
  <sheetData>
    <row r="1" spans="1:6" ht="20.100000000000001" customHeight="1">
      <c r="A1" s="321" t="s">
        <v>32</v>
      </c>
      <c r="B1" s="330" t="s">
        <v>43</v>
      </c>
      <c r="C1" s="330"/>
      <c r="D1" s="330"/>
      <c r="E1" s="330"/>
      <c r="F1" s="324" t="s">
        <v>452</v>
      </c>
    </row>
    <row r="2" spans="1:6" ht="34.5" customHeight="1">
      <c r="A2" s="322"/>
      <c r="B2" s="313" t="s">
        <v>521</v>
      </c>
      <c r="C2" s="314"/>
      <c r="D2" s="314"/>
      <c r="E2" s="314"/>
      <c r="F2" s="324"/>
    </row>
    <row r="3" spans="1:6" ht="20.100000000000001" customHeight="1">
      <c r="A3" s="322"/>
      <c r="B3" s="315" t="s">
        <v>522</v>
      </c>
      <c r="C3" s="316"/>
      <c r="D3" s="316"/>
      <c r="E3" s="316"/>
      <c r="F3" s="324"/>
    </row>
    <row r="4" spans="1:6" ht="20.100000000000001" customHeight="1">
      <c r="A4" s="322"/>
      <c r="B4" s="319"/>
      <c r="C4" s="320"/>
      <c r="D4" s="320"/>
      <c r="E4" s="320"/>
      <c r="F4" s="324"/>
    </row>
    <row r="5" spans="1:6" s="96" customFormat="1" ht="20.25" customHeight="1">
      <c r="A5" s="322"/>
      <c r="B5" s="95">
        <v>1</v>
      </c>
      <c r="C5" s="317" t="s">
        <v>44</v>
      </c>
      <c r="D5" s="317"/>
      <c r="E5" s="317"/>
      <c r="F5" s="324"/>
    </row>
    <row r="6" spans="1:6" s="98" customFormat="1" ht="23.25" customHeight="1">
      <c r="A6" s="322"/>
      <c r="B6" s="97">
        <v>2</v>
      </c>
      <c r="C6" s="318" t="s">
        <v>367</v>
      </c>
      <c r="D6" s="318"/>
      <c r="E6" s="318"/>
      <c r="F6" s="324"/>
    </row>
    <row r="7" spans="1:6" s="96" customFormat="1" ht="26.25" customHeight="1">
      <c r="A7" s="322"/>
      <c r="B7" s="95">
        <v>3</v>
      </c>
      <c r="C7" s="317" t="s">
        <v>151</v>
      </c>
      <c r="D7" s="317"/>
      <c r="E7" s="317"/>
      <c r="F7" s="324"/>
    </row>
    <row r="8" spans="1:6" s="96" customFormat="1" ht="27.75" customHeight="1">
      <c r="A8" s="322"/>
      <c r="B8" s="95">
        <v>4</v>
      </c>
      <c r="C8" s="317" t="s">
        <v>328</v>
      </c>
      <c r="D8" s="317"/>
      <c r="E8" s="317"/>
      <c r="F8" s="324"/>
    </row>
    <row r="9" spans="1:6" s="96" customFormat="1" ht="9.75" customHeight="1">
      <c r="A9" s="322"/>
      <c r="B9" s="95"/>
      <c r="C9" s="317"/>
      <c r="D9" s="317"/>
      <c r="E9" s="317"/>
      <c r="F9" s="324"/>
    </row>
    <row r="10" spans="1:6" s="96" customFormat="1" ht="57" hidden="1" customHeight="1">
      <c r="A10" s="322"/>
      <c r="B10" s="95">
        <v>8</v>
      </c>
      <c r="C10" s="317" t="s">
        <v>128</v>
      </c>
      <c r="D10" s="317"/>
      <c r="E10" s="317"/>
      <c r="F10" s="324"/>
    </row>
    <row r="11" spans="1:6" s="96" customFormat="1" ht="44.25" hidden="1" customHeight="1">
      <c r="A11" s="322"/>
      <c r="B11" s="95">
        <v>9</v>
      </c>
      <c r="C11" s="317" t="s">
        <v>129</v>
      </c>
      <c r="D11" s="317"/>
      <c r="E11" s="317"/>
      <c r="F11" s="324"/>
    </row>
    <row r="12" spans="1:6" ht="8.1" customHeight="1">
      <c r="A12" s="322"/>
      <c r="F12" s="324"/>
    </row>
    <row r="13" spans="1:6" ht="23.25" customHeight="1">
      <c r="A13" s="322"/>
      <c r="B13" s="325"/>
      <c r="C13" s="325"/>
      <c r="D13" s="325"/>
      <c r="E13" s="325"/>
      <c r="F13" s="324"/>
    </row>
    <row r="14" spans="1:6" ht="8.1" customHeight="1">
      <c r="A14" s="322"/>
      <c r="B14" s="100"/>
      <c r="C14" s="100"/>
      <c r="D14" s="100"/>
      <c r="E14" s="100"/>
      <c r="F14" s="324"/>
    </row>
    <row r="15" spans="1:6" ht="20.100000000000001" customHeight="1">
      <c r="A15" s="322"/>
      <c r="B15" s="328" t="s">
        <v>39</v>
      </c>
      <c r="C15" s="328"/>
      <c r="D15" s="328"/>
      <c r="E15" s="101"/>
      <c r="F15" s="324"/>
    </row>
    <row r="16" spans="1:6" ht="15.95" customHeight="1">
      <c r="A16" s="322"/>
      <c r="B16" s="326" t="s">
        <v>40</v>
      </c>
      <c r="C16" s="326"/>
      <c r="D16" s="326"/>
      <c r="F16" s="324"/>
    </row>
    <row r="17" spans="1:10" ht="20.100000000000001" customHeight="1">
      <c r="A17" s="322"/>
      <c r="B17" s="327" t="s">
        <v>41</v>
      </c>
      <c r="C17" s="327"/>
      <c r="D17" s="327"/>
      <c r="E17" s="101"/>
      <c r="F17" s="324"/>
      <c r="G17" s="102"/>
      <c r="H17" s="102"/>
      <c r="I17" s="102"/>
      <c r="J17" s="102"/>
    </row>
    <row r="18" spans="1:10" ht="15.95" customHeight="1">
      <c r="A18" s="323"/>
      <c r="B18" s="329" t="s">
        <v>42</v>
      </c>
      <c r="C18" s="329"/>
      <c r="D18" s="329"/>
      <c r="E18" s="100"/>
      <c r="F18" s="324"/>
      <c r="G18" s="102"/>
      <c r="H18" s="102"/>
      <c r="I18" s="102"/>
      <c r="J18" s="102"/>
    </row>
    <row r="19" spans="1:10">
      <c r="B19" s="103"/>
      <c r="C19" s="103"/>
      <c r="D19" s="103"/>
      <c r="E19" s="103"/>
    </row>
  </sheetData>
  <sheetProtection algorithmName="SHA-512" hashValue="QBV8cZH460IAsElqJ+wLqLvwpz4d7SRwnnOaDjNwufjd7DntUx2AD2RTgy5LKK9ejcdIqYp+cF9Xr0rF2O9P1Q==" saltValue="ROqhRl4fvuysn4muF5V5UA==" spinCount="100000" sheet="1" objects="1" scenarios="1"/>
  <customSheetViews>
    <customSheetView guid="{74ACC2E3-9E03-4ED7-A97C-FFACC695DBAE}" showGridLines="0" hiddenRows="1">
      <selection activeCell="C6" sqref="C6:E6"/>
      <rowBreaks count="1" manualBreakCount="1">
        <brk id="18"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799F3DD8-9623-41A6-8C65-2E0FA91393C0}" showPageBreaks="1" showGridLines="0" printArea="1" hiddenRows="1">
      <selection activeCell="B4" sqref="B4:E4"/>
      <rowBreaks count="1" manualBreakCount="1">
        <brk id="18"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A60C0BDD-7FB1-4EBA-A0E1-529280DA1A28}" showGridLines="0" hiddenRows="1">
      <selection activeCell="C8" sqref="C8:E8"/>
      <rowBreaks count="1" manualBreakCount="1">
        <brk id="18"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9CE94B9F-4902-4B08-AE4E-74E93D8E789E}" showGridLines="0" hiddenRows="1" topLeftCell="B1">
      <selection activeCell="B1" sqref="A1:IV65536"/>
      <rowBreaks count="1" manualBreakCount="1">
        <brk id="17"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DF819C10-7533-4A2E-B278-90B3B38A4AE6}" showGridLines="0" hiddenRows="1" topLeftCell="B1">
      <selection activeCell="B1" sqref="A1:IV65536"/>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F637C86-117D-4792-B5D4-37E20B1C50B5}" showGridLines="0" hiddenRows="1">
      <selection activeCell="C8" sqref="C8:E8"/>
      <rowBreaks count="1" manualBreakCount="1">
        <brk id="18"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8">
    <mergeCell ref="A1:A18"/>
    <mergeCell ref="F1:F18"/>
    <mergeCell ref="B13:E13"/>
    <mergeCell ref="C8:E8"/>
    <mergeCell ref="B16:D16"/>
    <mergeCell ref="B17:D17"/>
    <mergeCell ref="B15:D15"/>
    <mergeCell ref="C7:E7"/>
    <mergeCell ref="B18:D18"/>
    <mergeCell ref="C11:E11"/>
    <mergeCell ref="C10:E10"/>
    <mergeCell ref="C9:E9"/>
    <mergeCell ref="B1:E1"/>
    <mergeCell ref="B2:E2"/>
    <mergeCell ref="B3:E3"/>
    <mergeCell ref="C5:E5"/>
    <mergeCell ref="C6:E6"/>
    <mergeCell ref="B4:E4"/>
  </mergeCells>
  <phoneticPr fontId="19"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8"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08B3C-4B89-45AB-9510-B8A06DC06EFD}">
  <sheetPr codeName="Sheet2">
    <tabColor indexed="16"/>
  </sheetPr>
  <dimension ref="A1:I18"/>
  <sheetViews>
    <sheetView topLeftCell="B1" zoomScaleNormal="100" zoomScaleSheetLayoutView="100" workbookViewId="0">
      <selection activeCell="D6" sqref="D6"/>
    </sheetView>
  </sheetViews>
  <sheetFormatPr defaultRowHeight="16.5"/>
  <cols>
    <col min="1" max="1" width="9.140625" style="104" hidden="1" customWidth="1"/>
    <col min="2" max="2" width="38" style="130" customWidth="1"/>
    <col min="3" max="3" width="10.28515625" style="130" customWidth="1"/>
    <col min="4" max="4" width="44.85546875" style="130" customWidth="1"/>
    <col min="5" max="5" width="28.5703125" style="104" customWidth="1"/>
    <col min="6" max="6" width="0" style="104" hidden="1" customWidth="1"/>
    <col min="7" max="7" width="8.7109375" style="104" hidden="1" customWidth="1"/>
    <col min="8" max="8" width="9.5703125" style="104" hidden="1" customWidth="1"/>
    <col min="9" max="9" width="12" style="104" hidden="1" customWidth="1"/>
    <col min="10" max="24" width="0" style="104" hidden="1" customWidth="1"/>
    <col min="25" max="25" width="7.140625" style="104" customWidth="1"/>
    <col min="26" max="26" width="4.28515625" style="104" customWidth="1"/>
    <col min="27" max="16384" width="9.140625" style="104"/>
  </cols>
  <sheetData>
    <row r="1" spans="2:9" ht="46.5" customHeight="1">
      <c r="B1" s="331" t="str">
        <f>Cover!B2</f>
        <v>AMC-II Package for de-weeding, grass cutting and jungle clearance &amp; civil Maintenance works at POWERGRID Nagarjunasagar substation</v>
      </c>
      <c r="C1" s="331"/>
      <c r="D1" s="331"/>
    </row>
    <row r="2" spans="2:9" ht="25.5" customHeight="1">
      <c r="B2" s="332" t="str">
        <f>Cover!B3</f>
        <v>Specification No. SR-I/C&amp;M/WC-4304/2025 (SR1/NT/W-CIVIL/DOM/B00/25/12398)</v>
      </c>
      <c r="C2" s="332"/>
      <c r="D2" s="332"/>
      <c r="G2" s="105" t="s">
        <v>130</v>
      </c>
      <c r="H2" s="106"/>
      <c r="I2" s="106"/>
    </row>
    <row r="3" spans="2:9" ht="24.75" customHeight="1">
      <c r="B3" s="334">
        <f>Cover!B4</f>
        <v>0</v>
      </c>
      <c r="C3" s="334"/>
      <c r="D3" s="334"/>
      <c r="G3" s="107" t="s">
        <v>89</v>
      </c>
      <c r="H3" s="106"/>
      <c r="I3" s="106"/>
    </row>
    <row r="4" spans="2:9" ht="20.25" customHeight="1">
      <c r="B4" s="333" t="s">
        <v>149</v>
      </c>
      <c r="C4" s="333"/>
      <c r="D4" s="333"/>
      <c r="G4" s="108"/>
      <c r="H4" s="106"/>
      <c r="I4" s="106"/>
    </row>
    <row r="5" spans="2:9" ht="17.25" thickBot="1">
      <c r="B5" s="109"/>
      <c r="C5" s="109"/>
      <c r="D5" s="110"/>
    </row>
    <row r="6" spans="2:9" ht="18">
      <c r="B6" s="111" t="s">
        <v>365</v>
      </c>
      <c r="C6" s="112"/>
      <c r="D6" s="131" t="s">
        <v>130</v>
      </c>
      <c r="G6" s="113">
        <f>IF(D6=G2,1,IF(D6=G3,2,3))</f>
        <v>1</v>
      </c>
    </row>
    <row r="7" spans="2:9">
      <c r="B7" s="114" t="str">
        <f>IF(G6=3, "Name of the Lead Partner", "Name of the Bidder")</f>
        <v>Name of the Bidder</v>
      </c>
      <c r="C7" s="115"/>
      <c r="D7" s="131"/>
      <c r="G7" s="116">
        <v>1</v>
      </c>
    </row>
    <row r="8" spans="2:9" ht="28.5">
      <c r="B8" s="117" t="s">
        <v>308</v>
      </c>
      <c r="C8" s="118"/>
      <c r="D8" s="132"/>
      <c r="G8" s="116" t="s">
        <v>150</v>
      </c>
    </row>
    <row r="9" spans="2:9">
      <c r="B9" s="119"/>
      <c r="C9" s="120"/>
      <c r="D9" s="132"/>
    </row>
    <row r="10" spans="2:9">
      <c r="B10" s="121"/>
      <c r="C10" s="122"/>
      <c r="D10" s="133"/>
    </row>
    <row r="11" spans="2:9">
      <c r="B11" s="114" t="s">
        <v>453</v>
      </c>
      <c r="C11" s="115"/>
      <c r="D11" s="132"/>
    </row>
    <row r="12" spans="2:9">
      <c r="B12" s="117" t="s">
        <v>454</v>
      </c>
      <c r="C12" s="118"/>
      <c r="D12" s="132"/>
    </row>
    <row r="13" spans="2:9">
      <c r="B13" s="119"/>
      <c r="C13" s="120"/>
      <c r="D13" s="132"/>
    </row>
    <row r="14" spans="2:9">
      <c r="B14" s="123" t="s">
        <v>329</v>
      </c>
      <c r="C14" s="124"/>
      <c r="D14" s="134"/>
    </row>
    <row r="15" spans="2:9">
      <c r="B15" s="123" t="s">
        <v>330</v>
      </c>
      <c r="C15" s="124"/>
      <c r="D15" s="274"/>
    </row>
    <row r="16" spans="2:9">
      <c r="B16" s="125"/>
      <c r="C16" s="126"/>
      <c r="D16" s="127"/>
    </row>
    <row r="17" spans="2:4">
      <c r="B17" s="123" t="s">
        <v>21</v>
      </c>
      <c r="C17" s="124"/>
      <c r="D17" s="197"/>
    </row>
    <row r="18" spans="2:4" ht="17.25" thickBot="1">
      <c r="B18" s="128" t="s">
        <v>22</v>
      </c>
      <c r="C18" s="129"/>
      <c r="D18" s="135"/>
    </row>
  </sheetData>
  <sheetProtection algorithmName="SHA-512" hashValue="i6dZPZfv8Qlzupe1VVL/2lodkACvyYHOT2E9TrROqMo/baOAWplRXoEE6wv1cC2HMUb/8yfaXhnxy/+nsAwUZQ==" saltValue="nLwWUd4YkkgZemYKEo6lGQ==" spinCount="100000" sheet="1" objects="1" scenarios="1" formatColumns="0" formatRows="0" selectLockedCells="1"/>
  <customSheetViews>
    <customSheetView guid="{74ACC2E3-9E03-4ED7-A97C-FFACC695DBAE}" hiddenRows="1" hiddenColumns="1" topLeftCell="B1">
      <selection activeCell="D10" sqref="D10"/>
      <pageMargins left="0.86" right="0.32" top="0.71" bottom="0.31" header="0.54" footer="0.19"/>
      <pageSetup scale="105" orientation="portrait" r:id="rId1"/>
      <headerFooter alignWithMargins="0"/>
    </customSheetView>
    <customSheetView guid="{799F3DD8-9623-41A6-8C65-2E0FA91393C0}" hiddenRows="1" hiddenColumns="1" topLeftCell="B1">
      <selection activeCell="D10" sqref="D10"/>
      <pageMargins left="0.86" right="0.32" top="0.71" bottom="0.31" header="0.54" footer="0.19"/>
      <pageSetup scale="105" orientation="portrait" r:id="rId2"/>
      <headerFooter alignWithMargins="0"/>
    </customSheetView>
    <customSheetView guid="{A60C0BDD-7FB1-4EBA-A0E1-529280DA1A28}" hiddenRows="1" hiddenColumns="1" topLeftCell="B1">
      <selection activeCell="D11" sqref="D11"/>
      <pageMargins left="0.86" right="0.32" top="0.71" bottom="0.31" header="0.54" footer="0.19"/>
      <pageSetup scale="105" orientation="portrait" r:id="rId3"/>
      <headerFooter alignWithMargins="0"/>
    </customSheetView>
    <customSheetView guid="{9CE94B9F-4902-4B08-AE4E-74E93D8E789E}" hiddenRows="1" hiddenColumns="1" topLeftCell="B45">
      <selection activeCell="D30" sqref="D30"/>
      <pageMargins left="0.86" right="0.32" top="0.71" bottom="0.31" header="0.54" footer="0.19"/>
      <pageSetup scale="105" orientation="portrait" r:id="rId4"/>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5"/>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9"/>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10"/>
      <headerFooter alignWithMargins="0"/>
    </customSheetView>
    <customSheetView guid="{DF819C10-7533-4A2E-B278-90B3B38A4AE6}" hiddenRows="1" hiddenColumns="1" topLeftCell="B18">
      <selection activeCell="D30" sqref="D30"/>
      <pageMargins left="0.86" right="0.32" top="0.71" bottom="0.31" header="0.54" footer="0.19"/>
      <pageSetup scale="105" orientation="portrait" r:id="rId11"/>
      <headerFooter alignWithMargins="0"/>
    </customSheetView>
    <customSheetView guid="{6F637C86-117D-4792-B5D4-37E20B1C50B5}" hiddenRows="1" hiddenColumns="1" topLeftCell="B1">
      <selection activeCell="D11" sqref="D11"/>
      <pageMargins left="0.86" right="0.32" top="0.71" bottom="0.31" header="0.54" footer="0.19"/>
      <pageSetup scale="105" orientation="portrait" r:id="rId12"/>
      <headerFooter alignWithMargins="0"/>
    </customSheetView>
  </customSheetViews>
  <mergeCells count="4">
    <mergeCell ref="B1:D1"/>
    <mergeCell ref="B2:D2"/>
    <mergeCell ref="B4:D4"/>
    <mergeCell ref="B3:D3"/>
  </mergeCells>
  <phoneticPr fontId="30" type="noConversion"/>
  <dataValidations count="2">
    <dataValidation type="list" allowBlank="1" showInputMessage="1" showErrorMessage="1" sqref="D6" xr:uid="{15E5CD05-AF01-4B60-95D1-012706F298BA}">
      <formula1>$G$2:$G$3</formula1>
    </dataValidation>
    <dataValidation type="date" allowBlank="1" showInputMessage="1" showErrorMessage="1" error="Enter date in dd-mmm-yy format. Example 01-oct-10" sqref="D17" xr:uid="{BCAF1DB6-6928-41F6-B9F5-5B13E739130A}">
      <formula1>#REF!</formula1>
      <formula2>AB14</formula2>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B667B-B998-406B-A0CB-F3967CAD75B1}">
  <sheetPr codeName="Sheet12"/>
  <dimension ref="A1:K114"/>
  <sheetViews>
    <sheetView showGridLines="0" showZeros="0" tabSelected="1" view="pageBreakPreview" topLeftCell="A96" zoomScale="85" zoomScaleNormal="100" zoomScaleSheetLayoutView="85" workbookViewId="0">
      <selection activeCell="F33" sqref="F33:I33"/>
    </sheetView>
  </sheetViews>
  <sheetFormatPr defaultRowHeight="15.75"/>
  <cols>
    <col min="1" max="1" width="10.5703125" style="169" customWidth="1"/>
    <col min="2" max="2" width="20.5703125" style="169" customWidth="1"/>
    <col min="3" max="3" width="11.42578125" style="169" customWidth="1"/>
    <col min="4" max="4" width="14.7109375" style="169" customWidth="1"/>
    <col min="5" max="7" width="11.5703125" style="169" customWidth="1"/>
    <col min="8" max="8" width="13.42578125" style="169" customWidth="1"/>
    <col min="9" max="9" width="19.7109375" style="293" customWidth="1"/>
    <col min="10" max="11" width="9.140625" style="293"/>
    <col min="12" max="16384" width="9.140625" style="294"/>
  </cols>
  <sheetData>
    <row r="1" spans="1:9" ht="22.5" customHeight="1">
      <c r="A1" s="136" t="str">
        <f>Cover!B3</f>
        <v>Specification No. SR-I/C&amp;M/WC-4304/2025 (SR1/NT/W-CIVIL/DOM/B00/25/12398)</v>
      </c>
      <c r="B1" s="164"/>
      <c r="C1" s="164"/>
      <c r="D1" s="164"/>
      <c r="E1" s="164"/>
      <c r="F1" s="164"/>
      <c r="G1" s="164"/>
      <c r="H1" s="164"/>
      <c r="I1" s="138" t="s">
        <v>366</v>
      </c>
    </row>
    <row r="2" spans="1:9" ht="26.25" customHeight="1">
      <c r="A2" s="401">
        <f>Cover!B4</f>
        <v>0</v>
      </c>
      <c r="B2" s="401"/>
      <c r="C2" s="401"/>
    </row>
    <row r="3" spans="1:9" ht="42" customHeight="1">
      <c r="A3" s="398" t="str">
        <f>Cover!B2</f>
        <v>AMC-II Package for de-weeding, grass cutting and jungle clearance &amp; civil Maintenance works at POWERGRID Nagarjunasagar substation</v>
      </c>
      <c r="B3" s="398"/>
      <c r="C3" s="398"/>
      <c r="D3" s="398"/>
      <c r="E3" s="398"/>
      <c r="F3" s="398"/>
      <c r="G3" s="398"/>
      <c r="H3" s="398"/>
      <c r="I3" s="398"/>
    </row>
    <row r="4" spans="1:9" ht="4.5" customHeight="1">
      <c r="A4" s="295"/>
      <c r="H4" s="296"/>
      <c r="I4" s="297"/>
    </row>
    <row r="5" spans="1:9" ht="24.75" customHeight="1">
      <c r="A5" s="402" t="s">
        <v>463</v>
      </c>
      <c r="B5" s="402"/>
      <c r="C5" s="402"/>
      <c r="D5" s="402"/>
      <c r="E5" s="402"/>
      <c r="F5" s="402"/>
      <c r="G5" s="402"/>
      <c r="H5" s="402"/>
      <c r="I5" s="402"/>
    </row>
    <row r="6" spans="1:9" ht="20.100000000000001" customHeight="1">
      <c r="A6" s="298"/>
      <c r="B6" s="298"/>
      <c r="C6" s="298"/>
      <c r="D6" s="298"/>
      <c r="E6" s="298"/>
      <c r="F6" s="298"/>
      <c r="G6" s="298"/>
      <c r="H6" s="298"/>
      <c r="I6" s="298"/>
    </row>
    <row r="7" spans="1:9" ht="3.75" customHeight="1">
      <c r="A7" s="299">
        <v>0</v>
      </c>
      <c r="B7" s="298"/>
      <c r="C7" s="298"/>
      <c r="D7" s="298"/>
      <c r="E7" s="298"/>
      <c r="F7" s="298"/>
      <c r="G7" s="300"/>
      <c r="H7" s="298"/>
      <c r="I7" s="298"/>
    </row>
    <row r="8" spans="1:9" ht="36" customHeight="1">
      <c r="A8" s="346" t="s">
        <v>355</v>
      </c>
      <c r="B8" s="346"/>
      <c r="C8" s="346"/>
      <c r="D8" s="346"/>
      <c r="E8" s="346"/>
      <c r="F8" s="301" t="s">
        <v>358</v>
      </c>
      <c r="G8" s="302"/>
      <c r="H8" s="298"/>
      <c r="I8" s="298"/>
    </row>
    <row r="9" spans="1:9" ht="16.5">
      <c r="A9" s="299" t="s">
        <v>464</v>
      </c>
      <c r="B9" s="399">
        <v>0</v>
      </c>
      <c r="C9" s="399"/>
      <c r="D9" s="399"/>
      <c r="E9" s="298"/>
      <c r="F9" s="303" t="s">
        <v>465</v>
      </c>
      <c r="G9" s="302"/>
      <c r="H9" s="298"/>
      <c r="I9" s="298"/>
    </row>
    <row r="10" spans="1:9" ht="16.5">
      <c r="A10" s="299" t="s">
        <v>466</v>
      </c>
      <c r="B10" s="400">
        <v>0</v>
      </c>
      <c r="C10" s="400"/>
      <c r="D10" s="400"/>
      <c r="E10" s="298"/>
      <c r="F10" s="303" t="s">
        <v>356</v>
      </c>
      <c r="G10" s="302"/>
      <c r="H10" s="298"/>
      <c r="I10" s="298"/>
    </row>
    <row r="11" spans="1:9" ht="16.5">
      <c r="A11" s="298"/>
      <c r="B11" s="400">
        <v>0</v>
      </c>
      <c r="C11" s="400"/>
      <c r="D11" s="400"/>
      <c r="E11" s="298"/>
      <c r="F11" s="303" t="s">
        <v>15</v>
      </c>
      <c r="G11" s="302"/>
      <c r="H11" s="298"/>
      <c r="I11" s="298"/>
    </row>
    <row r="12" spans="1:9" ht="16.5">
      <c r="A12" s="298"/>
      <c r="B12" s="400">
        <v>0</v>
      </c>
      <c r="C12" s="400"/>
      <c r="D12" s="400"/>
      <c r="E12" s="298"/>
      <c r="F12" s="303" t="s">
        <v>357</v>
      </c>
      <c r="G12" s="298"/>
      <c r="H12" s="298"/>
      <c r="I12" s="298"/>
    </row>
    <row r="13" spans="1:9" ht="15" customHeight="1">
      <c r="A13" s="298"/>
      <c r="B13" s="298"/>
      <c r="C13" s="298"/>
      <c r="D13" s="298"/>
      <c r="E13" s="298"/>
      <c r="F13" s="303" t="s">
        <v>354</v>
      </c>
      <c r="G13" s="298"/>
      <c r="H13" s="298"/>
      <c r="I13" s="298"/>
    </row>
    <row r="14" spans="1:9" ht="20.100000000000001" customHeight="1">
      <c r="A14" s="298" t="s">
        <v>109</v>
      </c>
      <c r="B14" s="298"/>
      <c r="C14" s="298"/>
      <c r="D14" s="298"/>
      <c r="E14" s="298"/>
      <c r="F14" s="298"/>
      <c r="G14" s="298"/>
      <c r="H14" s="298"/>
      <c r="I14" s="298"/>
    </row>
    <row r="15" spans="1:9" ht="15" customHeight="1">
      <c r="A15" s="298"/>
      <c r="B15" s="298"/>
      <c r="C15" s="298"/>
      <c r="D15" s="298"/>
      <c r="E15" s="298"/>
      <c r="F15" s="298"/>
      <c r="G15" s="298"/>
      <c r="H15" s="298"/>
      <c r="I15" s="298"/>
    </row>
    <row r="16" spans="1:9" ht="63" customHeight="1">
      <c r="A16" s="403" t="s">
        <v>516</v>
      </c>
      <c r="B16" s="403"/>
      <c r="C16" s="403"/>
      <c r="D16" s="403"/>
      <c r="E16" s="403"/>
      <c r="F16" s="403"/>
      <c r="G16" s="403"/>
      <c r="H16" s="403"/>
      <c r="I16" s="403"/>
    </row>
    <row r="17" spans="1:9" ht="20.100000000000001" customHeight="1">
      <c r="A17" s="304"/>
      <c r="B17" s="286"/>
      <c r="C17" s="286"/>
      <c r="D17" s="286"/>
      <c r="E17" s="286"/>
      <c r="F17" s="286"/>
      <c r="G17" s="286"/>
      <c r="H17" s="286"/>
      <c r="I17" s="286"/>
    </row>
    <row r="18" spans="1:9" ht="31.5" customHeight="1">
      <c r="A18" s="403" t="s">
        <v>467</v>
      </c>
      <c r="B18" s="403"/>
      <c r="C18" s="403"/>
      <c r="D18" s="403"/>
      <c r="E18" s="403"/>
      <c r="F18" s="403"/>
      <c r="G18" s="403"/>
      <c r="H18" s="403"/>
      <c r="I18" s="403"/>
    </row>
    <row r="19" spans="1:9" ht="33" customHeight="1">
      <c r="A19" s="305" t="s">
        <v>468</v>
      </c>
      <c r="B19" s="403" t="s">
        <v>469</v>
      </c>
      <c r="C19" s="403"/>
      <c r="D19" s="403"/>
      <c r="E19" s="403"/>
      <c r="F19" s="403"/>
      <c r="G19" s="403"/>
      <c r="H19" s="403"/>
      <c r="I19" s="403"/>
    </row>
    <row r="20" spans="1:9" ht="22.5" customHeight="1">
      <c r="A20" s="304" t="s">
        <v>95</v>
      </c>
      <c r="B20" s="404" t="s">
        <v>470</v>
      </c>
      <c r="C20" s="404"/>
      <c r="D20" s="404"/>
      <c r="E20" s="404"/>
      <c r="F20" s="404"/>
      <c r="G20" s="404"/>
      <c r="H20" s="404"/>
      <c r="I20" s="404"/>
    </row>
    <row r="21" spans="1:9" ht="34.5" customHeight="1">
      <c r="A21" s="304" t="s">
        <v>158</v>
      </c>
      <c r="B21" s="404" t="s">
        <v>471</v>
      </c>
      <c r="C21" s="404"/>
      <c r="D21" s="404"/>
      <c r="E21" s="404"/>
      <c r="F21" s="404"/>
      <c r="G21" s="404"/>
      <c r="H21" s="404"/>
      <c r="I21" s="404"/>
    </row>
    <row r="22" spans="1:9" ht="51.75" customHeight="1">
      <c r="A22" s="304" t="s">
        <v>160</v>
      </c>
      <c r="B22" s="404" t="s">
        <v>472</v>
      </c>
      <c r="C22" s="404"/>
      <c r="D22" s="404"/>
      <c r="E22" s="404"/>
      <c r="F22" s="404"/>
      <c r="G22" s="404"/>
      <c r="H22" s="404"/>
      <c r="I22" s="404"/>
    </row>
    <row r="23" spans="1:9" ht="10.5" customHeight="1">
      <c r="A23" s="304"/>
      <c r="B23" s="286"/>
      <c r="C23" s="286"/>
      <c r="D23" s="286"/>
      <c r="E23" s="286"/>
      <c r="F23" s="286"/>
      <c r="G23" s="286"/>
      <c r="H23" s="286"/>
      <c r="I23" s="286"/>
    </row>
    <row r="24" spans="1:9" ht="19.5" customHeight="1">
      <c r="A24" s="305" t="s">
        <v>473</v>
      </c>
      <c r="B24" s="405" t="s">
        <v>474</v>
      </c>
      <c r="C24" s="405"/>
      <c r="D24" s="405"/>
      <c r="E24" s="405"/>
      <c r="F24" s="405"/>
      <c r="G24" s="405"/>
      <c r="H24" s="405"/>
      <c r="I24" s="405"/>
    </row>
    <row r="25" spans="1:9" ht="19.5" customHeight="1">
      <c r="A25" s="304" t="s">
        <v>95</v>
      </c>
      <c r="B25" s="403" t="s">
        <v>475</v>
      </c>
      <c r="C25" s="403"/>
      <c r="D25" s="403"/>
      <c r="E25" s="403"/>
      <c r="F25" s="403"/>
      <c r="G25" s="403"/>
      <c r="H25" s="403"/>
      <c r="I25" s="403"/>
    </row>
    <row r="26" spans="1:9" ht="15.75" customHeight="1">
      <c r="A26" s="304"/>
      <c r="B26" s="286"/>
      <c r="C26" s="286"/>
      <c r="D26" s="286"/>
      <c r="E26" s="286"/>
      <c r="F26" s="286"/>
      <c r="G26" s="286"/>
      <c r="H26" s="286"/>
      <c r="I26" s="286"/>
    </row>
    <row r="27" spans="1:9" ht="27.75" customHeight="1">
      <c r="A27" s="306" t="s">
        <v>476</v>
      </c>
      <c r="B27" s="406" t="s">
        <v>477</v>
      </c>
      <c r="C27" s="406"/>
      <c r="D27" s="406"/>
      <c r="E27" s="406"/>
      <c r="F27" s="406"/>
      <c r="G27" s="406"/>
      <c r="H27" s="406"/>
      <c r="I27" s="406"/>
    </row>
    <row r="28" spans="1:9" ht="21.75" customHeight="1">
      <c r="A28" s="304"/>
      <c r="B28" s="405" t="s">
        <v>478</v>
      </c>
      <c r="C28" s="405"/>
      <c r="D28" s="405"/>
      <c r="E28" s="405"/>
      <c r="F28" s="405"/>
      <c r="G28" s="405"/>
      <c r="H28" s="405"/>
      <c r="I28" s="405"/>
    </row>
    <row r="29" spans="1:9" ht="10.5" customHeight="1">
      <c r="A29" s="304"/>
      <c r="B29" s="403"/>
      <c r="C29" s="403"/>
      <c r="D29" s="403"/>
      <c r="E29" s="403"/>
      <c r="F29" s="403"/>
      <c r="G29" s="403"/>
      <c r="H29" s="403"/>
      <c r="I29" s="403"/>
    </row>
    <row r="30" spans="1:9" ht="20.100000000000001" customHeight="1">
      <c r="A30" s="304"/>
      <c r="B30" s="286"/>
      <c r="C30" s="286"/>
      <c r="D30" s="286"/>
      <c r="E30" s="286"/>
      <c r="F30" s="286"/>
      <c r="G30" s="286"/>
      <c r="H30" s="286"/>
      <c r="I30" s="286"/>
    </row>
    <row r="31" spans="1:9" ht="20.100000000000001" customHeight="1">
      <c r="A31" s="388" t="s">
        <v>479</v>
      </c>
      <c r="B31" s="390" t="s">
        <v>480</v>
      </c>
      <c r="C31" s="391"/>
      <c r="D31" s="391"/>
      <c r="E31" s="392"/>
      <c r="F31" s="390" t="s">
        <v>481</v>
      </c>
      <c r="G31" s="391"/>
      <c r="H31" s="391"/>
      <c r="I31" s="392"/>
    </row>
    <row r="32" spans="1:9" ht="20.100000000000001" customHeight="1">
      <c r="A32" s="389"/>
      <c r="B32" s="393"/>
      <c r="C32" s="394"/>
      <c r="D32" s="394"/>
      <c r="E32" s="395"/>
      <c r="F32" s="393"/>
      <c r="G32" s="394"/>
      <c r="H32" s="394"/>
      <c r="I32" s="395"/>
    </row>
    <row r="33" spans="1:9" ht="20.100000000000001" customHeight="1">
      <c r="A33" s="284">
        <v>1</v>
      </c>
      <c r="B33" s="396" t="s">
        <v>482</v>
      </c>
      <c r="C33" s="397"/>
      <c r="D33" s="397"/>
      <c r="E33" s="337"/>
      <c r="F33" s="375" t="s">
        <v>89</v>
      </c>
      <c r="G33" s="375"/>
      <c r="H33" s="375"/>
      <c r="I33" s="376"/>
    </row>
    <row r="34" spans="1:9" ht="20.100000000000001" customHeight="1">
      <c r="A34" s="377">
        <v>2</v>
      </c>
      <c r="B34" s="380" t="s">
        <v>483</v>
      </c>
      <c r="C34" s="381"/>
      <c r="D34" s="381"/>
      <c r="E34" s="382"/>
      <c r="F34" s="375"/>
      <c r="G34" s="375"/>
      <c r="H34" s="375"/>
      <c r="I34" s="376"/>
    </row>
    <row r="35" spans="1:9" ht="20.100000000000001" customHeight="1">
      <c r="A35" s="378"/>
      <c r="B35" s="383"/>
      <c r="C35" s="342"/>
      <c r="D35" s="342"/>
      <c r="E35" s="384"/>
      <c r="F35" s="375"/>
      <c r="G35" s="375"/>
      <c r="H35" s="375"/>
      <c r="I35" s="376"/>
    </row>
    <row r="36" spans="1:9" ht="20.100000000000001" customHeight="1">
      <c r="A36" s="379"/>
      <c r="B36" s="385"/>
      <c r="C36" s="386"/>
      <c r="D36" s="386"/>
      <c r="E36" s="387"/>
      <c r="F36" s="375"/>
      <c r="G36" s="375"/>
      <c r="H36" s="375"/>
      <c r="I36" s="376"/>
    </row>
    <row r="37" spans="1:9" ht="20.100000000000001" customHeight="1">
      <c r="A37" s="284">
        <v>3</v>
      </c>
      <c r="B37" s="338" t="s">
        <v>484</v>
      </c>
      <c r="C37" s="338"/>
      <c r="D37" s="338"/>
      <c r="E37" s="338"/>
      <c r="F37" s="375"/>
      <c r="G37" s="375"/>
      <c r="H37" s="375"/>
      <c r="I37" s="376"/>
    </row>
    <row r="38" spans="1:9" ht="20.100000000000001" customHeight="1">
      <c r="A38" s="284">
        <v>4</v>
      </c>
      <c r="B38" s="338" t="s">
        <v>485</v>
      </c>
      <c r="C38" s="338"/>
      <c r="D38" s="338"/>
      <c r="E38" s="338"/>
      <c r="F38" s="375"/>
      <c r="G38" s="375"/>
      <c r="H38" s="375"/>
      <c r="I38" s="376"/>
    </row>
    <row r="39" spans="1:9" ht="20.100000000000001" customHeight="1">
      <c r="A39" s="284">
        <v>5</v>
      </c>
      <c r="B39" s="338" t="s">
        <v>486</v>
      </c>
      <c r="C39" s="338"/>
      <c r="D39" s="338"/>
      <c r="E39" s="338"/>
      <c r="F39" s="375"/>
      <c r="G39" s="375"/>
      <c r="H39" s="375"/>
      <c r="I39" s="376"/>
    </row>
    <row r="40" spans="1:9" ht="20.100000000000001" customHeight="1">
      <c r="A40" s="284">
        <v>6</v>
      </c>
      <c r="B40" s="338" t="s">
        <v>487</v>
      </c>
      <c r="C40" s="338"/>
      <c r="D40" s="338"/>
      <c r="E40" s="338"/>
      <c r="F40" s="375"/>
      <c r="G40" s="375"/>
      <c r="H40" s="375"/>
      <c r="I40" s="376"/>
    </row>
    <row r="41" spans="1:9">
      <c r="A41" s="284">
        <v>7</v>
      </c>
      <c r="B41" s="338" t="s">
        <v>488</v>
      </c>
      <c r="C41" s="338"/>
      <c r="D41" s="338"/>
      <c r="E41" s="338"/>
      <c r="F41" s="375"/>
      <c r="G41" s="375"/>
      <c r="H41" s="375"/>
      <c r="I41" s="376"/>
    </row>
    <row r="42" spans="1:9">
      <c r="A42" s="284">
        <v>8</v>
      </c>
      <c r="B42" s="338" t="s">
        <v>489</v>
      </c>
      <c r="C42" s="338"/>
      <c r="D42" s="338"/>
      <c r="E42" s="338"/>
      <c r="F42" s="375"/>
      <c r="G42" s="375"/>
      <c r="H42" s="375"/>
      <c r="I42" s="376"/>
    </row>
    <row r="43" spans="1:9">
      <c r="A43" s="304"/>
      <c r="B43" s="372" t="s">
        <v>517</v>
      </c>
      <c r="C43" s="372"/>
      <c r="D43" s="372"/>
      <c r="E43" s="372"/>
      <c r="F43" s="372"/>
      <c r="G43" s="372"/>
      <c r="H43" s="372"/>
      <c r="I43" s="372"/>
    </row>
    <row r="44" spans="1:9">
      <c r="A44" s="304"/>
      <c r="B44" s="304"/>
      <c r="C44" s="304"/>
      <c r="D44" s="304"/>
      <c r="E44" s="304"/>
      <c r="F44" s="304"/>
      <c r="G44" s="304"/>
      <c r="H44" s="304"/>
      <c r="I44" s="304"/>
    </row>
    <row r="45" spans="1:9" ht="16.5">
      <c r="A45" s="281">
        <v>2</v>
      </c>
      <c r="B45" s="357" t="s">
        <v>490</v>
      </c>
      <c r="C45" s="357"/>
      <c r="D45" s="357"/>
      <c r="E45" s="357"/>
      <c r="F45" s="357"/>
      <c r="G45" s="357"/>
      <c r="H45" s="357"/>
      <c r="I45" s="357"/>
    </row>
    <row r="46" spans="1:9">
      <c r="A46" s="304"/>
      <c r="B46" s="286"/>
      <c r="C46" s="286"/>
      <c r="D46" s="286"/>
      <c r="E46" s="286"/>
      <c r="F46" s="286"/>
      <c r="G46" s="286"/>
      <c r="H46" s="286"/>
      <c r="I46" s="286"/>
    </row>
    <row r="47" spans="1:9" ht="146.25" customHeight="1">
      <c r="A47" s="307">
        <v>2.1</v>
      </c>
      <c r="B47" s="373" t="s">
        <v>519</v>
      </c>
      <c r="C47" s="374"/>
      <c r="D47" s="374"/>
      <c r="E47" s="374"/>
      <c r="F47" s="374"/>
      <c r="G47" s="374"/>
      <c r="H47" s="374"/>
      <c r="I47" s="374"/>
    </row>
    <row r="48" spans="1:9">
      <c r="A48" s="307"/>
      <c r="B48" s="283"/>
      <c r="C48" s="283"/>
      <c r="D48" s="283"/>
      <c r="E48" s="283"/>
      <c r="F48" s="283"/>
      <c r="G48" s="283"/>
      <c r="H48" s="283"/>
      <c r="I48" s="283"/>
    </row>
    <row r="49" spans="1:9" ht="37.5" customHeight="1">
      <c r="A49" s="281">
        <v>2.2000000000000002</v>
      </c>
      <c r="B49" s="346" t="s">
        <v>491</v>
      </c>
      <c r="C49" s="346"/>
      <c r="D49" s="346"/>
      <c r="E49" s="346"/>
      <c r="F49" s="346"/>
      <c r="G49" s="346"/>
      <c r="H49" s="346"/>
      <c r="I49" s="346"/>
    </row>
    <row r="50" spans="1:9">
      <c r="A50" s="298"/>
      <c r="B50" s="298"/>
      <c r="C50" s="298"/>
      <c r="D50" s="298"/>
      <c r="E50" s="298"/>
      <c r="F50" s="298"/>
      <c r="G50" s="298"/>
      <c r="H50" s="298"/>
      <c r="I50" s="298"/>
    </row>
    <row r="51" spans="1:9" ht="16.5">
      <c r="A51" s="308"/>
      <c r="B51" s="365" t="s">
        <v>492</v>
      </c>
      <c r="C51" s="366"/>
      <c r="D51" s="366"/>
      <c r="E51" s="366"/>
      <c r="F51" s="366"/>
      <c r="G51" s="366"/>
      <c r="H51" s="366"/>
      <c r="I51" s="367"/>
    </row>
    <row r="52" spans="1:9">
      <c r="A52" s="284"/>
      <c r="B52" s="368" t="s">
        <v>493</v>
      </c>
      <c r="C52" s="368"/>
      <c r="D52" s="368"/>
      <c r="E52" s="368"/>
      <c r="F52" s="340"/>
      <c r="G52" s="340"/>
      <c r="H52" s="340"/>
      <c r="I52" s="340"/>
    </row>
    <row r="53" spans="1:9">
      <c r="A53" s="284">
        <v>1</v>
      </c>
      <c r="B53" s="338" t="s">
        <v>494</v>
      </c>
      <c r="C53" s="338"/>
      <c r="D53" s="338"/>
      <c r="E53" s="338"/>
      <c r="F53" s="340"/>
      <c r="G53" s="340"/>
      <c r="H53" s="340"/>
      <c r="I53" s="340"/>
    </row>
    <row r="54" spans="1:9">
      <c r="A54" s="284">
        <v>2</v>
      </c>
      <c r="B54" s="338" t="s">
        <v>495</v>
      </c>
      <c r="C54" s="338"/>
      <c r="D54" s="338"/>
      <c r="E54" s="338"/>
      <c r="F54" s="340"/>
      <c r="G54" s="340"/>
      <c r="H54" s="340"/>
      <c r="I54" s="340"/>
    </row>
    <row r="55" spans="1:9">
      <c r="A55" s="347">
        <v>3</v>
      </c>
      <c r="B55" s="338" t="s">
        <v>496</v>
      </c>
      <c r="C55" s="338"/>
      <c r="D55" s="338"/>
      <c r="E55" s="338"/>
      <c r="F55" s="338"/>
      <c r="G55" s="338"/>
      <c r="H55" s="338"/>
      <c r="I55" s="338"/>
    </row>
    <row r="56" spans="1:9">
      <c r="A56" s="348"/>
      <c r="B56" s="364"/>
      <c r="C56" s="364"/>
      <c r="D56" s="364"/>
      <c r="E56" s="364"/>
      <c r="F56" s="364"/>
      <c r="G56" s="364"/>
      <c r="H56" s="364"/>
      <c r="I56" s="364"/>
    </row>
    <row r="57" spans="1:9">
      <c r="A57" s="349"/>
      <c r="B57" s="285"/>
      <c r="C57" s="286"/>
      <c r="D57" s="286"/>
      <c r="E57" s="287" t="s">
        <v>497</v>
      </c>
      <c r="F57" s="353"/>
      <c r="G57" s="340"/>
      <c r="H57" s="340"/>
      <c r="I57" s="340"/>
    </row>
    <row r="58" spans="1:9">
      <c r="A58" s="349"/>
      <c r="B58" s="285"/>
      <c r="C58" s="286"/>
      <c r="D58" s="286"/>
      <c r="E58" s="287" t="s">
        <v>498</v>
      </c>
      <c r="F58" s="353"/>
      <c r="G58" s="340"/>
      <c r="H58" s="340"/>
      <c r="I58" s="340"/>
    </row>
    <row r="59" spans="1:9">
      <c r="A59" s="363"/>
      <c r="B59" s="288"/>
      <c r="C59" s="289"/>
      <c r="D59" s="289"/>
      <c r="E59" s="290" t="s">
        <v>499</v>
      </c>
      <c r="F59" s="353"/>
      <c r="G59" s="340"/>
      <c r="H59" s="340"/>
      <c r="I59" s="340"/>
    </row>
    <row r="60" spans="1:9">
      <c r="A60" s="291">
        <v>4</v>
      </c>
      <c r="B60" s="360" t="s">
        <v>500</v>
      </c>
      <c r="C60" s="360"/>
      <c r="D60" s="360"/>
      <c r="E60" s="360"/>
      <c r="F60" s="361"/>
      <c r="G60" s="362"/>
      <c r="H60" s="362"/>
      <c r="I60" s="362"/>
    </row>
    <row r="61" spans="1:9">
      <c r="A61" s="284">
        <v>5</v>
      </c>
      <c r="B61" s="337" t="s">
        <v>501</v>
      </c>
      <c r="C61" s="338"/>
      <c r="D61" s="338"/>
      <c r="E61" s="338"/>
      <c r="F61" s="340"/>
      <c r="G61" s="340"/>
      <c r="H61" s="340"/>
      <c r="I61" s="340"/>
    </row>
    <row r="62" spans="1:9">
      <c r="A62" s="284">
        <v>6</v>
      </c>
      <c r="B62" s="337" t="s">
        <v>502</v>
      </c>
      <c r="C62" s="338"/>
      <c r="D62" s="338"/>
      <c r="E62" s="338"/>
      <c r="F62" s="340"/>
      <c r="G62" s="340"/>
      <c r="H62" s="340"/>
      <c r="I62" s="340"/>
    </row>
    <row r="63" spans="1:9" ht="45.75" customHeight="1">
      <c r="A63" s="284">
        <v>7</v>
      </c>
      <c r="B63" s="369" t="s">
        <v>503</v>
      </c>
      <c r="C63" s="370"/>
      <c r="D63" s="370"/>
      <c r="E63" s="371"/>
      <c r="F63" s="339"/>
      <c r="G63" s="340"/>
      <c r="H63" s="340"/>
      <c r="I63" s="340"/>
    </row>
    <row r="64" spans="1:9">
      <c r="A64" s="307"/>
      <c r="B64" s="283"/>
      <c r="C64" s="283"/>
      <c r="D64" s="283"/>
      <c r="E64" s="283"/>
      <c r="F64" s="283"/>
      <c r="G64" s="283"/>
      <c r="H64" s="283"/>
      <c r="I64" s="283"/>
    </row>
    <row r="65" spans="1:9" ht="16.5">
      <c r="A65" s="308"/>
      <c r="B65" s="365" t="s">
        <v>504</v>
      </c>
      <c r="C65" s="366"/>
      <c r="D65" s="366"/>
      <c r="E65" s="366"/>
      <c r="F65" s="366"/>
      <c r="G65" s="366"/>
      <c r="H65" s="366"/>
      <c r="I65" s="367"/>
    </row>
    <row r="66" spans="1:9">
      <c r="A66" s="284"/>
      <c r="B66" s="368" t="s">
        <v>493</v>
      </c>
      <c r="C66" s="368"/>
      <c r="D66" s="368"/>
      <c r="E66" s="368"/>
      <c r="F66" s="340"/>
      <c r="G66" s="340"/>
      <c r="H66" s="340"/>
      <c r="I66" s="340"/>
    </row>
    <row r="67" spans="1:9">
      <c r="A67" s="284">
        <v>1</v>
      </c>
      <c r="B67" s="338" t="s">
        <v>494</v>
      </c>
      <c r="C67" s="338"/>
      <c r="D67" s="338"/>
      <c r="E67" s="338"/>
      <c r="F67" s="340"/>
      <c r="G67" s="340"/>
      <c r="H67" s="340"/>
      <c r="I67" s="340"/>
    </row>
    <row r="68" spans="1:9">
      <c r="A68" s="284">
        <v>2</v>
      </c>
      <c r="B68" s="338" t="s">
        <v>495</v>
      </c>
      <c r="C68" s="338"/>
      <c r="D68" s="338"/>
      <c r="E68" s="338"/>
      <c r="F68" s="340"/>
      <c r="G68" s="340"/>
      <c r="H68" s="340"/>
      <c r="I68" s="340"/>
    </row>
    <row r="69" spans="1:9">
      <c r="A69" s="347">
        <v>3</v>
      </c>
      <c r="B69" s="338" t="s">
        <v>496</v>
      </c>
      <c r="C69" s="338"/>
      <c r="D69" s="338"/>
      <c r="E69" s="338"/>
      <c r="F69" s="338"/>
      <c r="G69" s="338"/>
      <c r="H69" s="338"/>
      <c r="I69" s="338"/>
    </row>
    <row r="70" spans="1:9">
      <c r="A70" s="348"/>
      <c r="B70" s="364"/>
      <c r="C70" s="364"/>
      <c r="D70" s="364"/>
      <c r="E70" s="364"/>
      <c r="F70" s="364"/>
      <c r="G70" s="364"/>
      <c r="H70" s="364"/>
      <c r="I70" s="364"/>
    </row>
    <row r="71" spans="1:9">
      <c r="A71" s="349"/>
      <c r="B71" s="285"/>
      <c r="C71" s="286"/>
      <c r="D71" s="286"/>
      <c r="E71" s="287" t="s">
        <v>497</v>
      </c>
      <c r="F71" s="353"/>
      <c r="G71" s="340"/>
      <c r="H71" s="340"/>
      <c r="I71" s="340"/>
    </row>
    <row r="72" spans="1:9">
      <c r="A72" s="349"/>
      <c r="B72" s="285"/>
      <c r="C72" s="286"/>
      <c r="D72" s="286"/>
      <c r="E72" s="287" t="s">
        <v>498</v>
      </c>
      <c r="F72" s="353"/>
      <c r="G72" s="340"/>
      <c r="H72" s="340"/>
      <c r="I72" s="340"/>
    </row>
    <row r="73" spans="1:9">
      <c r="A73" s="363"/>
      <c r="B73" s="288"/>
      <c r="C73" s="289"/>
      <c r="D73" s="289"/>
      <c r="E73" s="290" t="s">
        <v>499</v>
      </c>
      <c r="F73" s="353"/>
      <c r="G73" s="340"/>
      <c r="H73" s="340"/>
      <c r="I73" s="340"/>
    </row>
    <row r="74" spans="1:9">
      <c r="A74" s="291">
        <v>4</v>
      </c>
      <c r="B74" s="360" t="s">
        <v>500</v>
      </c>
      <c r="C74" s="360"/>
      <c r="D74" s="360"/>
      <c r="E74" s="360"/>
      <c r="F74" s="361"/>
      <c r="G74" s="362"/>
      <c r="H74" s="362"/>
      <c r="I74" s="362"/>
    </row>
    <row r="75" spans="1:9">
      <c r="A75" s="284">
        <v>5</v>
      </c>
      <c r="B75" s="337" t="s">
        <v>501</v>
      </c>
      <c r="C75" s="338"/>
      <c r="D75" s="338"/>
      <c r="E75" s="338"/>
      <c r="F75" s="340"/>
      <c r="G75" s="340"/>
      <c r="H75" s="340"/>
      <c r="I75" s="340"/>
    </row>
    <row r="76" spans="1:9">
      <c r="A76" s="284">
        <v>6</v>
      </c>
      <c r="B76" s="337" t="s">
        <v>502</v>
      </c>
      <c r="C76" s="338"/>
      <c r="D76" s="338"/>
      <c r="E76" s="338"/>
      <c r="F76" s="340"/>
      <c r="G76" s="340"/>
      <c r="H76" s="340"/>
      <c r="I76" s="340"/>
    </row>
    <row r="77" spans="1:9" ht="40.5" customHeight="1">
      <c r="A77" s="284">
        <v>7</v>
      </c>
      <c r="B77" s="337" t="s">
        <v>503</v>
      </c>
      <c r="C77" s="338"/>
      <c r="D77" s="338"/>
      <c r="E77" s="338"/>
      <c r="F77" s="339"/>
      <c r="G77" s="340"/>
      <c r="H77" s="340"/>
      <c r="I77" s="340"/>
    </row>
    <row r="78" spans="1:9">
      <c r="A78" s="307"/>
      <c r="B78" s="283"/>
      <c r="C78" s="283"/>
      <c r="D78" s="283"/>
      <c r="E78" s="283"/>
      <c r="F78" s="283"/>
      <c r="G78" s="283"/>
      <c r="H78" s="283"/>
      <c r="I78" s="283"/>
    </row>
    <row r="79" spans="1:9" ht="16.5">
      <c r="A79" s="308"/>
      <c r="B79" s="365" t="s">
        <v>505</v>
      </c>
      <c r="C79" s="366"/>
      <c r="D79" s="366"/>
      <c r="E79" s="366"/>
      <c r="F79" s="366"/>
      <c r="G79" s="366"/>
      <c r="H79" s="366"/>
      <c r="I79" s="367"/>
    </row>
    <row r="80" spans="1:9">
      <c r="A80" s="284"/>
      <c r="B80" s="368" t="s">
        <v>493</v>
      </c>
      <c r="C80" s="368"/>
      <c r="D80" s="368"/>
      <c r="E80" s="368"/>
      <c r="F80" s="340"/>
      <c r="G80" s="340"/>
      <c r="H80" s="340"/>
      <c r="I80" s="340"/>
    </row>
    <row r="81" spans="1:9">
      <c r="A81" s="284">
        <v>1</v>
      </c>
      <c r="B81" s="338" t="s">
        <v>494</v>
      </c>
      <c r="C81" s="338"/>
      <c r="D81" s="338"/>
      <c r="E81" s="338"/>
      <c r="F81" s="340"/>
      <c r="G81" s="340"/>
      <c r="H81" s="340"/>
      <c r="I81" s="340"/>
    </row>
    <row r="82" spans="1:9">
      <c r="A82" s="284">
        <v>2</v>
      </c>
      <c r="B82" s="338" t="s">
        <v>495</v>
      </c>
      <c r="C82" s="338"/>
      <c r="D82" s="338"/>
      <c r="E82" s="338"/>
      <c r="F82" s="340"/>
      <c r="G82" s="340"/>
      <c r="H82" s="340"/>
      <c r="I82" s="340"/>
    </row>
    <row r="83" spans="1:9">
      <c r="A83" s="347">
        <v>3</v>
      </c>
      <c r="B83" s="338" t="s">
        <v>496</v>
      </c>
      <c r="C83" s="338"/>
      <c r="D83" s="338"/>
      <c r="E83" s="338"/>
      <c r="F83" s="338"/>
      <c r="G83" s="338"/>
      <c r="H83" s="338"/>
      <c r="I83" s="338"/>
    </row>
    <row r="84" spans="1:9">
      <c r="A84" s="348"/>
      <c r="B84" s="364"/>
      <c r="C84" s="364"/>
      <c r="D84" s="364"/>
      <c r="E84" s="364"/>
      <c r="F84" s="364"/>
      <c r="G84" s="364"/>
      <c r="H84" s="364"/>
      <c r="I84" s="364"/>
    </row>
    <row r="85" spans="1:9">
      <c r="A85" s="349"/>
      <c r="B85" s="285"/>
      <c r="C85" s="286"/>
      <c r="D85" s="286"/>
      <c r="E85" s="287" t="s">
        <v>497</v>
      </c>
      <c r="F85" s="353"/>
      <c r="G85" s="340"/>
      <c r="H85" s="340"/>
      <c r="I85" s="340"/>
    </row>
    <row r="86" spans="1:9">
      <c r="A86" s="349"/>
      <c r="B86" s="285"/>
      <c r="C86" s="286"/>
      <c r="D86" s="286"/>
      <c r="E86" s="287" t="s">
        <v>498</v>
      </c>
      <c r="F86" s="353"/>
      <c r="G86" s="340"/>
      <c r="H86" s="340"/>
      <c r="I86" s="340"/>
    </row>
    <row r="87" spans="1:9">
      <c r="A87" s="363"/>
      <c r="B87" s="288"/>
      <c r="C87" s="289"/>
      <c r="D87" s="289"/>
      <c r="E87" s="290" t="s">
        <v>499</v>
      </c>
      <c r="F87" s="353"/>
      <c r="G87" s="340"/>
      <c r="H87" s="340"/>
      <c r="I87" s="340"/>
    </row>
    <row r="88" spans="1:9">
      <c r="A88" s="291">
        <v>4</v>
      </c>
      <c r="B88" s="360" t="s">
        <v>500</v>
      </c>
      <c r="C88" s="360"/>
      <c r="D88" s="360"/>
      <c r="E88" s="360"/>
      <c r="F88" s="361"/>
      <c r="G88" s="362"/>
      <c r="H88" s="362"/>
      <c r="I88" s="362"/>
    </row>
    <row r="89" spans="1:9">
      <c r="A89" s="284">
        <v>5</v>
      </c>
      <c r="B89" s="337" t="s">
        <v>501</v>
      </c>
      <c r="C89" s="338"/>
      <c r="D89" s="338"/>
      <c r="E89" s="338"/>
      <c r="F89" s="340"/>
      <c r="G89" s="340"/>
      <c r="H89" s="340"/>
      <c r="I89" s="340"/>
    </row>
    <row r="90" spans="1:9">
      <c r="A90" s="284">
        <v>6</v>
      </c>
      <c r="B90" s="337" t="s">
        <v>502</v>
      </c>
      <c r="C90" s="338"/>
      <c r="D90" s="338"/>
      <c r="E90" s="338"/>
      <c r="F90" s="340"/>
      <c r="G90" s="340"/>
      <c r="H90" s="340"/>
      <c r="I90" s="340"/>
    </row>
    <row r="91" spans="1:9">
      <c r="A91" s="284">
        <v>7</v>
      </c>
      <c r="B91" s="337" t="s">
        <v>503</v>
      </c>
      <c r="C91" s="338"/>
      <c r="D91" s="338"/>
      <c r="E91" s="338"/>
      <c r="F91" s="339"/>
      <c r="G91" s="340"/>
      <c r="H91" s="340"/>
      <c r="I91" s="340"/>
    </row>
    <row r="92" spans="1:9">
      <c r="A92" s="307"/>
      <c r="B92" s="283"/>
      <c r="C92" s="283"/>
      <c r="D92" s="283"/>
      <c r="E92" s="283"/>
      <c r="F92" s="283"/>
      <c r="G92" s="283"/>
      <c r="H92" s="283"/>
      <c r="I92" s="283"/>
    </row>
    <row r="93" spans="1:9" ht="16.5">
      <c r="A93" s="281">
        <v>3</v>
      </c>
      <c r="B93" s="357" t="s">
        <v>518</v>
      </c>
      <c r="C93" s="357"/>
      <c r="D93" s="357"/>
      <c r="E93" s="357"/>
      <c r="F93" s="357"/>
      <c r="G93" s="357"/>
      <c r="H93" s="357"/>
      <c r="I93" s="357"/>
    </row>
    <row r="94" spans="1:9" ht="16.5">
      <c r="A94" s="281"/>
      <c r="B94" s="358"/>
      <c r="C94" s="343"/>
      <c r="D94" s="343"/>
      <c r="E94" s="343"/>
      <c r="F94" s="343"/>
      <c r="G94" s="343"/>
      <c r="H94" s="343"/>
      <c r="I94" s="343"/>
    </row>
    <row r="95" spans="1:9" ht="16.5">
      <c r="A95" s="281"/>
      <c r="B95" s="282"/>
      <c r="C95" s="282"/>
      <c r="D95" s="282"/>
      <c r="E95" s="282"/>
      <c r="F95" s="282"/>
      <c r="G95" s="282"/>
      <c r="H95" s="282"/>
      <c r="I95" s="282"/>
    </row>
    <row r="96" spans="1:9" ht="92.25" customHeight="1">
      <c r="A96" s="310" t="s">
        <v>95</v>
      </c>
      <c r="B96" s="359" t="s">
        <v>520</v>
      </c>
      <c r="C96" s="343"/>
      <c r="D96" s="343"/>
      <c r="E96" s="343"/>
      <c r="F96" s="343"/>
      <c r="G96" s="343"/>
      <c r="H96" s="343"/>
      <c r="I96" s="343"/>
    </row>
    <row r="97" spans="1:9" ht="16.5">
      <c r="A97" s="305"/>
      <c r="B97" s="292"/>
      <c r="C97" s="292"/>
      <c r="D97" s="292"/>
      <c r="E97" s="292"/>
      <c r="F97" s="311"/>
      <c r="G97" s="311"/>
      <c r="H97" s="311"/>
      <c r="I97" s="311"/>
    </row>
    <row r="98" spans="1:9" ht="16.5">
      <c r="A98" s="305"/>
      <c r="B98" s="342"/>
      <c r="C98" s="343"/>
      <c r="D98" s="343"/>
      <c r="E98" s="343"/>
      <c r="F98" s="343"/>
      <c r="G98" s="343"/>
      <c r="H98" s="343"/>
      <c r="I98" s="343"/>
    </row>
    <row r="99" spans="1:9">
      <c r="A99" s="304"/>
      <c r="B99" s="344" t="s">
        <v>506</v>
      </c>
      <c r="C99" s="345"/>
      <c r="D99" s="345"/>
      <c r="E99" s="345"/>
      <c r="F99" s="345"/>
      <c r="G99" s="345"/>
      <c r="H99" s="345"/>
      <c r="I99" s="345"/>
    </row>
    <row r="100" spans="1:9">
      <c r="A100" s="304"/>
      <c r="B100" s="283"/>
      <c r="C100" s="309"/>
      <c r="D100" s="309"/>
      <c r="E100" s="309"/>
      <c r="F100" s="309"/>
      <c r="G100" s="309"/>
      <c r="H100" s="309"/>
      <c r="I100" s="309"/>
    </row>
    <row r="101" spans="1:9" ht="43.5" customHeight="1">
      <c r="A101" s="281">
        <v>3.2</v>
      </c>
      <c r="B101" s="346" t="s">
        <v>507</v>
      </c>
      <c r="C101" s="346"/>
      <c r="D101" s="346"/>
      <c r="E101" s="346"/>
      <c r="F101" s="346"/>
      <c r="G101" s="346"/>
      <c r="H101" s="346"/>
      <c r="I101" s="346"/>
    </row>
    <row r="102" spans="1:9">
      <c r="A102" s="298"/>
      <c r="B102" s="298"/>
      <c r="C102" s="298"/>
      <c r="D102" s="298"/>
      <c r="E102" s="298"/>
      <c r="F102" s="298"/>
      <c r="G102" s="298"/>
      <c r="H102" s="298"/>
      <c r="I102" s="298"/>
    </row>
    <row r="103" spans="1:9" ht="16.5">
      <c r="A103" s="347"/>
      <c r="B103" s="350" t="s">
        <v>508</v>
      </c>
      <c r="C103" s="350"/>
      <c r="D103" s="350"/>
      <c r="E103" s="350"/>
      <c r="F103" s="351" t="s">
        <v>509</v>
      </c>
      <c r="G103" s="352"/>
      <c r="H103" s="352"/>
      <c r="I103" s="352"/>
    </row>
    <row r="104" spans="1:9" ht="16.5">
      <c r="A104" s="348"/>
      <c r="B104" s="350" t="s">
        <v>510</v>
      </c>
      <c r="C104" s="350"/>
      <c r="D104" s="350"/>
      <c r="E104" s="350"/>
      <c r="F104" s="353"/>
      <c r="G104" s="340"/>
      <c r="H104" s="340"/>
      <c r="I104" s="340"/>
    </row>
    <row r="105" spans="1:9" ht="16.5">
      <c r="A105" s="348"/>
      <c r="B105" s="350" t="s">
        <v>511</v>
      </c>
      <c r="C105" s="350"/>
      <c r="D105" s="350"/>
      <c r="E105" s="350"/>
      <c r="F105" s="353"/>
      <c r="G105" s="340"/>
      <c r="H105" s="340"/>
      <c r="I105" s="340"/>
    </row>
    <row r="106" spans="1:9" ht="16.5">
      <c r="A106" s="349"/>
      <c r="B106" s="354" t="s">
        <v>512</v>
      </c>
      <c r="C106" s="355"/>
      <c r="D106" s="355"/>
      <c r="E106" s="356"/>
      <c r="F106" s="353"/>
      <c r="G106" s="340"/>
      <c r="H106" s="340"/>
      <c r="I106" s="340"/>
    </row>
    <row r="107" spans="1:9" ht="16.5">
      <c r="A107" s="349"/>
      <c r="B107" s="354" t="s">
        <v>513</v>
      </c>
      <c r="C107" s="355"/>
      <c r="D107" s="355"/>
      <c r="E107" s="356"/>
      <c r="F107" s="353"/>
      <c r="G107" s="340"/>
      <c r="H107" s="340"/>
      <c r="I107" s="340"/>
    </row>
    <row r="108" spans="1:9" ht="16.5">
      <c r="A108" s="349"/>
      <c r="B108" s="354" t="s">
        <v>514</v>
      </c>
      <c r="C108" s="355"/>
      <c r="D108" s="355"/>
      <c r="E108" s="356"/>
      <c r="F108" s="353"/>
      <c r="G108" s="340"/>
      <c r="H108" s="340"/>
      <c r="I108" s="340"/>
    </row>
    <row r="109" spans="1:9">
      <c r="A109" s="284"/>
      <c r="B109" s="337"/>
      <c r="C109" s="338"/>
      <c r="D109" s="338"/>
      <c r="E109" s="338"/>
      <c r="F109" s="339"/>
      <c r="G109" s="340"/>
      <c r="H109" s="340"/>
      <c r="I109" s="340"/>
    </row>
    <row r="110" spans="1:9" ht="39.75" customHeight="1">
      <c r="A110" s="284" t="s">
        <v>89</v>
      </c>
      <c r="B110" s="337" t="s">
        <v>503</v>
      </c>
      <c r="C110" s="338"/>
      <c r="D110" s="338"/>
      <c r="E110" s="338"/>
      <c r="F110" s="339"/>
      <c r="G110" s="340"/>
      <c r="H110" s="340"/>
      <c r="I110" s="340"/>
    </row>
    <row r="111" spans="1:9">
      <c r="A111" s="304"/>
      <c r="B111" s="341" t="s">
        <v>515</v>
      </c>
      <c r="C111" s="341"/>
      <c r="D111" s="341"/>
      <c r="E111" s="341"/>
      <c r="F111" s="341"/>
      <c r="G111" s="341"/>
      <c r="H111" s="341"/>
      <c r="I111" s="341"/>
    </row>
    <row r="112" spans="1:9">
      <c r="A112" s="298"/>
      <c r="B112" s="298"/>
      <c r="C112" s="298"/>
      <c r="D112" s="298"/>
      <c r="E112" s="298"/>
      <c r="F112" s="298"/>
      <c r="G112" s="298"/>
      <c r="H112" s="298"/>
      <c r="I112" s="298"/>
    </row>
    <row r="113" spans="1:9" ht="16.5">
      <c r="A113" s="304"/>
      <c r="B113" s="303" t="s">
        <v>30</v>
      </c>
      <c r="C113" s="335">
        <v>0</v>
      </c>
      <c r="D113" s="335"/>
      <c r="E113" s="286"/>
      <c r="F113" s="312" t="s">
        <v>28</v>
      </c>
      <c r="G113" s="336">
        <v>0</v>
      </c>
      <c r="H113" s="336"/>
      <c r="I113" s="336"/>
    </row>
    <row r="114" spans="1:9" ht="16.5">
      <c r="A114" s="304"/>
      <c r="B114" s="303" t="s">
        <v>31</v>
      </c>
      <c r="C114" s="335">
        <v>0</v>
      </c>
      <c r="D114" s="335"/>
      <c r="E114" s="286"/>
      <c r="F114" s="312" t="s">
        <v>29</v>
      </c>
      <c r="G114" s="336">
        <v>0</v>
      </c>
      <c r="H114" s="336"/>
      <c r="I114" s="336"/>
    </row>
  </sheetData>
  <sheetProtection algorithmName="SHA-512" hashValue="45HiOghyOBYXJ38wOvnEKSwHUDeqy8Pv26Za8kSgAH6sO7eXk+Jqw9+4Dn5JD5i2tTq6iTQeVMpB1cHbJV3Nlw==" saltValue="/gKwEnC/P5hCbZGn5ALPhQ==" spinCount="100000" sheet="1" selectLockedCells="1"/>
  <customSheetViews>
    <customSheetView guid="{74ACC2E3-9E03-4ED7-A97C-FFACC695DBAE}" scale="85" showPageBreaks="1" showGridLines="0" zeroValues="0" printArea="1" hiddenColumns="1" view="pageBreakPreview" topLeftCell="A7">
      <selection activeCell="E19" sqref="E19:J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799F3DD8-9623-41A6-8C65-2E0FA91393C0}" scale="85" showPageBreaks="1" showGridLines="0" zeroValues="0" printArea="1" hiddenColumns="1" view="pageBreakPreview">
      <selection activeCell="E22" sqref="E22:J22"/>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A60C0BDD-7FB1-4EBA-A0E1-529280DA1A28}" scale="85" showPageBreaks="1" showGridLines="0" zeroValues="0" printArea="1" hiddenColumns="1" view="pageBreakPreview">
      <selection activeCell="B19" sqref="B19:J23"/>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9CE94B9F-4902-4B08-AE4E-74E93D8E789E}" showPageBreaks="1" showGridLines="0" zeroValues="0" printArea="1" hiddenColumns="1" view="pageBreakPreview" topLeftCell="A14">
      <selection activeCell="B22" sqref="B22:D22"/>
      <rowBreaks count="1" manualBreakCount="1">
        <brk id="29"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topLeftCell="A14">
      <selection activeCell="B22" sqref="B22:D22"/>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6F637C86-117D-4792-B5D4-37E20B1C50B5}" scale="85" showPageBreaks="1" showGridLines="0" zeroValues="0" printArea="1" hiddenColumns="1" view="pageBreakPreview">
      <selection activeCell="B19" sqref="B19:J23"/>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136">
    <mergeCell ref="A2:C2"/>
    <mergeCell ref="A5:I5"/>
    <mergeCell ref="A8:E8"/>
    <mergeCell ref="A16:I16"/>
    <mergeCell ref="A18:I18"/>
    <mergeCell ref="B21:I21"/>
    <mergeCell ref="B22:I22"/>
    <mergeCell ref="B24:I24"/>
    <mergeCell ref="B25:I25"/>
    <mergeCell ref="B19:I19"/>
    <mergeCell ref="B20:I20"/>
    <mergeCell ref="A31:A32"/>
    <mergeCell ref="B31:E32"/>
    <mergeCell ref="F31:I32"/>
    <mergeCell ref="B33:E33"/>
    <mergeCell ref="F33:I33"/>
    <mergeCell ref="A3:I3"/>
    <mergeCell ref="B9:D9"/>
    <mergeCell ref="B12:D12"/>
    <mergeCell ref="B11:D11"/>
    <mergeCell ref="B10:D10"/>
    <mergeCell ref="B27:I27"/>
    <mergeCell ref="B28:I28"/>
    <mergeCell ref="B29:I29"/>
    <mergeCell ref="B37:E37"/>
    <mergeCell ref="F37:I37"/>
    <mergeCell ref="B38:E38"/>
    <mergeCell ref="F38:I38"/>
    <mergeCell ref="B39:E39"/>
    <mergeCell ref="F39:I39"/>
    <mergeCell ref="A34:A36"/>
    <mergeCell ref="B34:E36"/>
    <mergeCell ref="F34:I34"/>
    <mergeCell ref="F35:I35"/>
    <mergeCell ref="F36:I36"/>
    <mergeCell ref="B43:I43"/>
    <mergeCell ref="B45:I45"/>
    <mergeCell ref="B47:I47"/>
    <mergeCell ref="B49:I49"/>
    <mergeCell ref="B51:I51"/>
    <mergeCell ref="B40:E40"/>
    <mergeCell ref="F40:I40"/>
    <mergeCell ref="B41:E41"/>
    <mergeCell ref="F41:I41"/>
    <mergeCell ref="B42:E42"/>
    <mergeCell ref="F42:I42"/>
    <mergeCell ref="A55:A59"/>
    <mergeCell ref="B55:E56"/>
    <mergeCell ref="F55:I56"/>
    <mergeCell ref="F57:I57"/>
    <mergeCell ref="F58:I58"/>
    <mergeCell ref="F59:I59"/>
    <mergeCell ref="B52:E52"/>
    <mergeCell ref="F52:I52"/>
    <mergeCell ref="B53:E53"/>
    <mergeCell ref="F53:I53"/>
    <mergeCell ref="B54:E54"/>
    <mergeCell ref="F54:I54"/>
    <mergeCell ref="B63:E63"/>
    <mergeCell ref="F63:I63"/>
    <mergeCell ref="B65:I65"/>
    <mergeCell ref="B66:E66"/>
    <mergeCell ref="F66:I66"/>
    <mergeCell ref="B60:E60"/>
    <mergeCell ref="F60:I60"/>
    <mergeCell ref="B61:E61"/>
    <mergeCell ref="F61:I61"/>
    <mergeCell ref="B62:E62"/>
    <mergeCell ref="F62:I62"/>
    <mergeCell ref="B67:E67"/>
    <mergeCell ref="F67:I67"/>
    <mergeCell ref="B68:E68"/>
    <mergeCell ref="F68:I68"/>
    <mergeCell ref="A69:A73"/>
    <mergeCell ref="B69:E70"/>
    <mergeCell ref="F69:I70"/>
    <mergeCell ref="F71:I71"/>
    <mergeCell ref="F72:I72"/>
    <mergeCell ref="F73:I73"/>
    <mergeCell ref="B77:E77"/>
    <mergeCell ref="F77:I77"/>
    <mergeCell ref="B79:I79"/>
    <mergeCell ref="B80:E80"/>
    <mergeCell ref="F80:I80"/>
    <mergeCell ref="B74:E74"/>
    <mergeCell ref="F74:I74"/>
    <mergeCell ref="B75:E75"/>
    <mergeCell ref="F75:I75"/>
    <mergeCell ref="B76:E76"/>
    <mergeCell ref="F76:I76"/>
    <mergeCell ref="B81:E81"/>
    <mergeCell ref="F81:I81"/>
    <mergeCell ref="B82:E82"/>
    <mergeCell ref="F82:I82"/>
    <mergeCell ref="A83:A87"/>
    <mergeCell ref="B83:E84"/>
    <mergeCell ref="F83:I84"/>
    <mergeCell ref="F85:I85"/>
    <mergeCell ref="F86:I86"/>
    <mergeCell ref="F87:I87"/>
    <mergeCell ref="B91:E91"/>
    <mergeCell ref="F91:I91"/>
    <mergeCell ref="B93:I93"/>
    <mergeCell ref="B94:I94"/>
    <mergeCell ref="B96:I96"/>
    <mergeCell ref="B88:E88"/>
    <mergeCell ref="F88:I88"/>
    <mergeCell ref="B89:E89"/>
    <mergeCell ref="F89:I89"/>
    <mergeCell ref="B90:E90"/>
    <mergeCell ref="F90:I90"/>
    <mergeCell ref="B98:I98"/>
    <mergeCell ref="B99:I99"/>
    <mergeCell ref="B101:I101"/>
    <mergeCell ref="A103:A108"/>
    <mergeCell ref="B103:E103"/>
    <mergeCell ref="F103:I103"/>
    <mergeCell ref="B104:E104"/>
    <mergeCell ref="F104:I104"/>
    <mergeCell ref="B105:E105"/>
    <mergeCell ref="F105:I105"/>
    <mergeCell ref="B106:E106"/>
    <mergeCell ref="F106:I106"/>
    <mergeCell ref="B107:E107"/>
    <mergeCell ref="F107:I107"/>
    <mergeCell ref="B108:E108"/>
    <mergeCell ref="F108:I108"/>
    <mergeCell ref="C113:D113"/>
    <mergeCell ref="G113:I113"/>
    <mergeCell ref="C114:D114"/>
    <mergeCell ref="G114:I114"/>
    <mergeCell ref="B109:E109"/>
    <mergeCell ref="F109:I109"/>
    <mergeCell ref="B110:E110"/>
    <mergeCell ref="F110:I110"/>
    <mergeCell ref="B111:I111"/>
  </mergeCells>
  <phoneticPr fontId="5" type="noConversion"/>
  <pageMargins left="0.43" right="0.37" top="0.59055118110236227" bottom="0.59055118110236227" header="0.35433070866141736" footer="0.35433070866141736"/>
  <pageSetup scale="33" orientation="portrait" r:id="rId19"/>
  <headerFooter alignWithMargins="0">
    <oddFooter>&amp;R&amp;"Book Antiqua,Bold"&amp;8 Page &amp;P of &amp;N</oddFooter>
  </headerFooter>
  <drawing r:id="rId20"/>
  <legacyDrawing r:id="rId21"/>
  <mc:AlternateContent xmlns:mc="http://schemas.openxmlformats.org/markup-compatibility/2006">
    <mc:Choice Requires="x14">
      <controls>
        <mc:AlternateContent xmlns:mc="http://schemas.openxmlformats.org/markup-compatibility/2006">
          <mc:Choice Requires="x14">
            <control shapeId="65537" r:id="rId22" name="Check Box 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65538" r:id="rId23" name="Check Box 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65539" r:id="rId24" name="Check Box 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65540" r:id="rId25" name="Check Box 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65541" r:id="rId26" name="Check Box 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65542" r:id="rId27" name="Check Box 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65543" r:id="rId28" name="Check Box 7">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65544" r:id="rId29" name="Check Box 8">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65545" r:id="rId30" name="Check Box 9">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65546" r:id="rId31" name="Check Box 10">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65547" r:id="rId32" name="Check Box 11">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65548" r:id="rId33" name="Check Box 12">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65549" r:id="rId34" name="Check Box 13">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65550" r:id="rId35" name="Check Box 14">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65551" r:id="rId36" name="Check Box 15">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65552" r:id="rId37" name="Check Box 16">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65553" r:id="rId38" name="Check Box 17">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65554" r:id="rId39" name="Check Box 18">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65555" r:id="rId40" name="Check Box 1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56" r:id="rId41" name="Check Box 2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57" r:id="rId42" name="Check Box 2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58" r:id="rId43" name="Check Box 2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59" r:id="rId44" name="Check Box 2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60" r:id="rId45" name="Check Box 2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65561" r:id="rId46" name="Check Box 2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62" r:id="rId47" name="Check Box 2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63" r:id="rId48" name="Check Box 2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64" r:id="rId49" name="Check Box 2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65" r:id="rId50" name="Check Box 2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66" r:id="rId51" name="Check Box 3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65567" r:id="rId52" name="Check Box 3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68" r:id="rId53" name="Check Box 3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69" r:id="rId54" name="Check Box 3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70" r:id="rId55" name="Check Box 3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71" r:id="rId56" name="Check Box 3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72" r:id="rId57" name="Check Box 36">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65573" r:id="rId58" name="Check Box 3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74" r:id="rId59" name="Check Box 3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75" r:id="rId60" name="Check Box 3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76" r:id="rId61" name="Check Box 4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77" r:id="rId62" name="Check Box 4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78" r:id="rId63" name="Check Box 42">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65579" r:id="rId64" name="Check Box 4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80" r:id="rId65" name="Check Box 4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81" r:id="rId66" name="Check Box 4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82" r:id="rId67" name="Check Box 4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83" r:id="rId68" name="Check Box 4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84" r:id="rId69" name="Check Box 4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65585" r:id="rId70" name="Check Box 4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86" r:id="rId71" name="Check Box 5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87" r:id="rId72" name="Check Box 5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88" r:id="rId73" name="Check Box 5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89" r:id="rId74" name="Check Box 5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90" r:id="rId75" name="Check Box 5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65591" r:id="rId76" name="Check Box 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92" r:id="rId77" name="Check Box 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93" r:id="rId78" name="Check Box 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94" r:id="rId79" name="Check Box 5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95" r:id="rId80" name="Check Box 5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65596" r:id="rId81" name="Check Box 6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65597" r:id="rId82" name="Check Box 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98" r:id="rId83" name="Check Box 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599" r:id="rId84" name="Check Box 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600" r:id="rId85" name="Check Box 6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601" r:id="rId86" name="Check Box 6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65602" r:id="rId87" name="Check Box 6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65603" r:id="rId88" name="Check Box 67">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65604" r:id="rId89" name="Check Box 68">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65605" r:id="rId90" name="Check Box 69">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65606" r:id="rId91" name="Check Box 70">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65607" r:id="rId92" name="Check Box 71">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65608" r:id="rId93" name="Check Box 72">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65609" r:id="rId94" name="Check Box 73">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65610" r:id="rId95" name="Check Box 74">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65611" r:id="rId96" name="Check Box 75">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65612" r:id="rId97" name="Check Box 76">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65613" r:id="rId98" name="Check Box 77">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65614" r:id="rId99" name="Check Box 78">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65615" r:id="rId100" name="Check Box 79">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65616" r:id="rId101" name="Check Box 80">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65617" r:id="rId102" name="Check Box 81">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65618" r:id="rId103" name="Check Box 82">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65619" r:id="rId104" name="Check Box 83">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65620" r:id="rId105" name="Check Box 84">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65621" r:id="rId106" name="Check Box 85">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65622" r:id="rId107" name="Check Box 86">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65623" r:id="rId108" name="Check Box 87">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65624" r:id="rId109" name="Check Box 88">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65625" r:id="rId110" name="Check Box 89">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65626" r:id="rId111" name="Check Box 90">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65627" r:id="rId112" name="Check Box 91">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65628" r:id="rId113" name="Check Box 92">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65629" r:id="rId114" name="Check Box 93">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65630" r:id="rId115" name="Check Box 94">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65631" r:id="rId116" name="Check Box 95">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65632" r:id="rId117" name="Check Box 96">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65633" r:id="rId118" name="Check Box 9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65634" r:id="rId119" name="Check Box 9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65635" r:id="rId120" name="Check Box 9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65636" r:id="rId121" name="Check Box 10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65637" r:id="rId122" name="Check Box 10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65638" r:id="rId123" name="Check Box 10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65639" r:id="rId124" name="Check Box 10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40" r:id="rId125" name="Check Box 10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41" r:id="rId126" name="Check Box 10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42" r:id="rId127" name="Check Box 10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43" r:id="rId128" name="Check Box 10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44" r:id="rId129" name="Check Box 10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65645" r:id="rId130" name="Check Box 10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46" r:id="rId131" name="Check Box 11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47" r:id="rId132" name="Check Box 11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48" r:id="rId133" name="Check Box 11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49" r:id="rId134" name="Check Box 11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50" r:id="rId135" name="Check Box 11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65651" r:id="rId136" name="Check Box 1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52" r:id="rId137" name="Check Box 1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53" r:id="rId138" name="Check Box 1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54" r:id="rId139" name="Check Box 11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55" r:id="rId140" name="Check Box 11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56" r:id="rId141" name="Check Box 12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65657" r:id="rId142" name="Check Box 1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58" r:id="rId143" name="Check Box 1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59" r:id="rId144" name="Check Box 1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60" r:id="rId145" name="Check Box 12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61" r:id="rId146" name="Check Box 12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62" r:id="rId147" name="Check Box 12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2" r:id="rId148" name="Check Box 1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3" r:id="rId149" name="Check Box 1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65" r:id="rId150" name="Check Box 1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66" r:id="rId151" name="Check Box 13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67" r:id="rId152" name="Check Box 13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68" r:id="rId153" name="Check Box 13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65669" r:id="rId154" name="Check Box 1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70" r:id="rId155" name="Check Box 1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71" r:id="rId156" name="Check Box 1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72" r:id="rId157" name="Check Box 13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73" r:id="rId158" name="Check Box 13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74" r:id="rId159" name="Check Box 13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65675" r:id="rId160" name="Check Box 1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76" r:id="rId161" name="Check Box 1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77" r:id="rId162" name="Check Box 1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78" r:id="rId163" name="Check Box 14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79" r:id="rId164" name="Check Box 14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65680" r:id="rId165" name="Check Box 14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65681" r:id="rId166" name="Check Box 1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82" r:id="rId167" name="Check Box 1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83" r:id="rId168" name="Check Box 1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84" r:id="rId169" name="Check Box 14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85" r:id="rId170" name="Check Box 14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65686" r:id="rId171" name="Check Box 15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65687" r:id="rId172" name="Check Box 15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65688" r:id="rId173" name="Check Box 15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65689" r:id="rId174" name="Check Box 15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65690" r:id="rId175" name="Check Box 15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65691" r:id="rId176" name="Check Box 15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65692" r:id="rId177" name="Check Box 15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65693" r:id="rId178" name="Check Box 15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65694" r:id="rId179" name="Check Box 15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65695" r:id="rId180" name="Check Box 15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65696" r:id="rId181" name="Check Box 16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65697" r:id="rId182" name="Check Box 16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65698" r:id="rId183" name="Check Box 16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65699" r:id="rId184" name="Check Box 16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65700" r:id="rId185" name="Check Box 16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65701" r:id="rId186" name="Check Box 16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65702" r:id="rId187" name="Check Box 16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65703" r:id="rId188" name="Check Box 16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65704" r:id="rId189" name="Check Box 16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65705" r:id="rId190" name="Check Box 16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65706" r:id="rId191" name="Check Box 17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65707" r:id="rId192" name="Check Box 17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65708" r:id="rId193" name="Check Box 17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65709" r:id="rId194" name="Check Box 17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65710" r:id="rId195" name="Check Box 17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65711" r:id="rId196" name="Check Box 17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65712" r:id="rId197" name="Check Box 17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65713" r:id="rId198" name="Check Box 17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65714" r:id="rId199" name="Check Box 17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65715" r:id="rId200" name="Check Box 17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65716" r:id="rId201" name="Check Box 18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6D0FF-4443-4D61-BC51-AA7D20372BCB}">
  <sheetPr codeName="Sheet10"/>
  <dimension ref="A1:Z28"/>
  <sheetViews>
    <sheetView showGridLines="0" showZeros="0" view="pageBreakPreview" zoomScaleNormal="85" zoomScaleSheetLayoutView="100" workbookViewId="0">
      <selection activeCell="A17" sqref="A17"/>
    </sheetView>
  </sheetViews>
  <sheetFormatPr defaultRowHeight="16.5"/>
  <cols>
    <col min="1" max="1" width="11.5703125" style="142" customWidth="1"/>
    <col min="2" max="2" width="20.5703125" style="142" customWidth="1"/>
    <col min="3" max="3" width="11.42578125" style="142" customWidth="1"/>
    <col min="4" max="4" width="21.5703125" style="142" customWidth="1"/>
    <col min="5" max="5" width="39.28515625" style="142" customWidth="1"/>
    <col min="6" max="6" width="9.140625" style="139" hidden="1" customWidth="1"/>
    <col min="7" max="8" width="9.140625" style="139"/>
    <col min="9" max="16384" width="9.140625" style="140"/>
  </cols>
  <sheetData>
    <row r="1" spans="1:26" ht="21" customHeight="1">
      <c r="A1" s="136" t="str">
        <f>Cover!B3</f>
        <v>Specification No. SR-I/C&amp;M/WC-4304/2025 (SR1/NT/W-CIVIL/DOM/B00/25/12398)</v>
      </c>
      <c r="B1" s="137"/>
      <c r="C1" s="137"/>
      <c r="D1" s="137"/>
      <c r="E1" s="138" t="s">
        <v>152</v>
      </c>
      <c r="Z1" s="141"/>
    </row>
    <row r="2" spans="1:26" ht="30" customHeight="1">
      <c r="A2" s="412">
        <f>Cover!B4</f>
        <v>0</v>
      </c>
      <c r="B2" s="412"/>
      <c r="C2" s="412"/>
      <c r="Z2" s="141"/>
    </row>
    <row r="3" spans="1:26" ht="48.75" customHeight="1">
      <c r="A3" s="398" t="str">
        <f>Cover!B2</f>
        <v>AMC-II Package for de-weeding, grass cutting and jungle clearance &amp; civil Maintenance works at POWERGRID Nagarjunasagar substation</v>
      </c>
      <c r="B3" s="398"/>
      <c r="C3" s="398"/>
      <c r="D3" s="398"/>
      <c r="E3" s="398"/>
      <c r="F3" s="143"/>
      <c r="G3" s="143"/>
      <c r="H3" s="143"/>
    </row>
    <row r="4" spans="1:26" ht="10.5" customHeight="1">
      <c r="A4" s="144"/>
      <c r="H4" s="145"/>
      <c r="I4" s="146"/>
    </row>
    <row r="5" spans="1:26" ht="20.100000000000001" customHeight="1">
      <c r="A5" s="416" t="s">
        <v>390</v>
      </c>
      <c r="B5" s="416"/>
      <c r="C5" s="416"/>
      <c r="D5" s="416"/>
      <c r="E5" s="416"/>
      <c r="F5" s="147"/>
      <c r="H5" s="145"/>
      <c r="I5" s="146"/>
    </row>
    <row r="6" spans="1:26" ht="10.5" customHeight="1">
      <c r="A6" s="148"/>
      <c r="H6" s="145"/>
      <c r="I6" s="146"/>
    </row>
    <row r="7" spans="1:26" ht="20.100000000000001" customHeight="1">
      <c r="A7" s="149" t="s">
        <v>89</v>
      </c>
      <c r="E7" s="150" t="s">
        <v>89</v>
      </c>
      <c r="H7" s="145"/>
      <c r="I7" s="146"/>
    </row>
    <row r="8" spans="1:26" ht="36" customHeight="1">
      <c r="A8" s="415" t="s">
        <v>355</v>
      </c>
      <c r="B8" s="415"/>
      <c r="C8" s="415"/>
      <c r="D8" s="415"/>
      <c r="E8" s="152" t="s">
        <v>358</v>
      </c>
      <c r="H8" s="145"/>
      <c r="I8" s="146"/>
    </row>
    <row r="9" spans="1:26">
      <c r="A9" s="153" t="s">
        <v>13</v>
      </c>
      <c r="B9" s="417">
        <f>'Name of Bidder'!D7</f>
        <v>0</v>
      </c>
      <c r="C9" s="417"/>
      <c r="D9" s="417"/>
      <c r="E9" s="152" t="s">
        <v>356</v>
      </c>
      <c r="H9" s="145"/>
      <c r="I9" s="146"/>
    </row>
    <row r="10" spans="1:26">
      <c r="A10" s="153" t="s">
        <v>14</v>
      </c>
      <c r="B10" s="413">
        <f>'Name of Bidder'!D8</f>
        <v>0</v>
      </c>
      <c r="C10" s="413"/>
      <c r="D10" s="413"/>
      <c r="E10" s="152" t="s">
        <v>15</v>
      </c>
      <c r="H10" s="145"/>
      <c r="I10" s="146"/>
    </row>
    <row r="11" spans="1:26">
      <c r="B11" s="413">
        <f>'Name of Bidder'!D9</f>
        <v>0</v>
      </c>
      <c r="C11" s="413"/>
      <c r="D11" s="413"/>
      <c r="E11" s="152" t="s">
        <v>357</v>
      </c>
    </row>
    <row r="12" spans="1:26">
      <c r="A12" s="148"/>
      <c r="B12" s="413">
        <f>'Name of Bidder'!D10</f>
        <v>0</v>
      </c>
      <c r="C12" s="413"/>
      <c r="D12" s="413"/>
      <c r="E12" s="154" t="s">
        <v>354</v>
      </c>
    </row>
    <row r="13" spans="1:26" ht="21" customHeight="1">
      <c r="A13" s="142" t="s">
        <v>109</v>
      </c>
    </row>
    <row r="14" spans="1:26" s="190" customFormat="1" ht="45" customHeight="1">
      <c r="A14" s="414" t="s">
        <v>133</v>
      </c>
      <c r="B14" s="414"/>
      <c r="C14" s="414"/>
      <c r="D14" s="414"/>
      <c r="E14" s="414"/>
      <c r="F14" s="80"/>
      <c r="G14" s="80"/>
      <c r="H14" s="80"/>
    </row>
    <row r="15" spans="1:26" s="190" customFormat="1" ht="12" customHeight="1">
      <c r="A15" s="81"/>
      <c r="B15" s="81"/>
      <c r="C15" s="81"/>
      <c r="D15" s="81"/>
      <c r="E15" s="81"/>
      <c r="F15" s="80"/>
      <c r="G15" s="80"/>
      <c r="H15" s="80"/>
    </row>
    <row r="16" spans="1:26" s="190" customFormat="1" ht="42" customHeight="1">
      <c r="A16" s="191" t="s">
        <v>12</v>
      </c>
      <c r="B16" s="191" t="s">
        <v>134</v>
      </c>
      <c r="C16" s="408" t="s">
        <v>135</v>
      </c>
      <c r="D16" s="408"/>
      <c r="E16" s="191" t="s">
        <v>309</v>
      </c>
      <c r="F16" s="80"/>
      <c r="G16" s="80"/>
      <c r="H16" s="80"/>
    </row>
    <row r="17" spans="1:8" s="190" customFormat="1" ht="43.5" customHeight="1">
      <c r="A17" s="162"/>
      <c r="B17" s="162"/>
      <c r="C17" s="409"/>
      <c r="D17" s="410"/>
      <c r="E17" s="163"/>
      <c r="F17" s="80"/>
      <c r="G17" s="80"/>
      <c r="H17" s="80"/>
    </row>
    <row r="18" spans="1:8" s="190" customFormat="1" ht="36" customHeight="1">
      <c r="A18" s="162"/>
      <c r="B18" s="162"/>
      <c r="C18" s="411"/>
      <c r="D18" s="411"/>
      <c r="E18" s="163"/>
      <c r="F18" s="80"/>
      <c r="G18" s="80"/>
      <c r="H18" s="80"/>
    </row>
    <row r="19" spans="1:8" s="190" customFormat="1" ht="47.25" customHeight="1">
      <c r="A19" s="162"/>
      <c r="B19" s="162"/>
      <c r="C19" s="411"/>
      <c r="D19" s="411"/>
      <c r="E19" s="163"/>
      <c r="F19" s="80"/>
      <c r="G19" s="80"/>
      <c r="H19" s="80"/>
    </row>
    <row r="20" spans="1:8" s="190" customFormat="1" ht="32.25" customHeight="1">
      <c r="A20" s="162"/>
      <c r="B20" s="162"/>
      <c r="C20" s="411"/>
      <c r="D20" s="411"/>
      <c r="E20" s="163"/>
      <c r="F20" s="192"/>
      <c r="G20" s="192"/>
      <c r="H20" s="193" t="b">
        <v>0</v>
      </c>
    </row>
    <row r="21" spans="1:8" s="190" customFormat="1" ht="45.75" customHeight="1">
      <c r="A21" s="162"/>
      <c r="B21" s="162"/>
      <c r="C21" s="411"/>
      <c r="D21" s="411"/>
      <c r="E21" s="163"/>
      <c r="F21" s="192"/>
      <c r="G21" s="192"/>
      <c r="H21" s="194"/>
    </row>
    <row r="22" spans="1:8" s="190" customFormat="1" ht="16.5" customHeight="1">
      <c r="A22" s="68"/>
      <c r="B22" s="68"/>
      <c r="C22" s="68"/>
      <c r="D22" s="81"/>
      <c r="E22" s="81"/>
      <c r="F22" s="80"/>
      <c r="G22" s="80"/>
      <c r="H22" s="80"/>
    </row>
    <row r="23" spans="1:8" s="195" customFormat="1" ht="51.75" customHeight="1">
      <c r="A23" s="407" t="s">
        <v>310</v>
      </c>
      <c r="B23" s="407"/>
      <c r="C23" s="407"/>
      <c r="D23" s="407"/>
      <c r="E23" s="407"/>
      <c r="F23" s="80"/>
      <c r="G23" s="80"/>
      <c r="H23" s="80"/>
    </row>
    <row r="24" spans="1:8" s="195" customFormat="1" ht="96.75" customHeight="1">
      <c r="A24" s="407" t="s">
        <v>391</v>
      </c>
      <c r="B24" s="407"/>
      <c r="C24" s="407"/>
      <c r="D24" s="407"/>
      <c r="E24" s="407"/>
      <c r="F24" s="80"/>
      <c r="G24" s="80"/>
      <c r="H24" s="80"/>
    </row>
    <row r="25" spans="1:8" s="139" customFormat="1" ht="24" customHeight="1">
      <c r="A25" s="148"/>
      <c r="B25" s="148"/>
      <c r="C25" s="148"/>
      <c r="D25" s="156"/>
      <c r="E25" s="148"/>
    </row>
    <row r="26" spans="1:8" ht="24" customHeight="1">
      <c r="A26" s="157" t="s">
        <v>30</v>
      </c>
      <c r="B26" s="158">
        <f>'Name of Bidder'!D17</f>
        <v>0</v>
      </c>
      <c r="C26" s="159"/>
      <c r="D26" s="156" t="s">
        <v>28</v>
      </c>
      <c r="E26" s="160">
        <f>'Name of Bidder'!D14</f>
        <v>0</v>
      </c>
    </row>
    <row r="27" spans="1:8" ht="24" customHeight="1">
      <c r="A27" s="157" t="s">
        <v>31</v>
      </c>
      <c r="B27" s="160">
        <f>'Name of Bidder'!D18</f>
        <v>0</v>
      </c>
      <c r="C27" s="159"/>
      <c r="D27" s="156" t="s">
        <v>29</v>
      </c>
      <c r="E27" s="160">
        <f>'Name of Bidder'!D15</f>
        <v>0</v>
      </c>
    </row>
    <row r="28" spans="1:8" ht="24" customHeight="1">
      <c r="D28" s="156"/>
    </row>
  </sheetData>
  <sheetProtection algorithmName="SHA-512" hashValue="YNxY/LQLHoyNHyBVSy4r6v+9eJIc8vTUzAbNN4g3RIVkcOU1JQcCouOwGYSY0zF2im54B7JVPHbMgLKbAqiN8g==" saltValue="7D314BX0WyUnDRurP7z+lQ==" spinCount="100000" sheet="1" objects="1" scenarios="1" selectLockedCells="1"/>
  <customSheetViews>
    <customSheetView guid="{74ACC2E3-9E03-4ED7-A97C-FFACC695DBAE}" showPageBreaks="1" showGridLines="0" zeroValues="0" printArea="1" hiddenColumns="1" view="pageBreakPreview" topLeftCell="A10">
      <selection activeCell="E17" sqref="E17"/>
      <rowBreaks count="1" manualBreakCount="1">
        <brk id="27" max="4" man="1"/>
      </rowBreaks>
      <pageMargins left="0.75" right="0.43" top="0.57999999999999996" bottom="0.4" header="0.34" footer="0.2"/>
      <pageSetup scale="89" orientation="portrait" r:id="rId1"/>
      <headerFooter alignWithMargins="0">
        <oddFooter>&amp;R&amp;"Book Antiqua,Bold"&amp;8 Page &amp;P</oddFooter>
      </headerFooter>
    </customSheetView>
    <customSheetView guid="{799F3DD8-9623-41A6-8C65-2E0FA91393C0}" showPageBreaks="1" showGridLines="0" zeroValues="0" printArea="1" hiddenColumns="1" view="pageBreakPreview">
      <selection activeCell="E19" sqref="E19"/>
      <rowBreaks count="1" manualBreakCount="1">
        <brk id="27" max="4" man="1"/>
      </rowBreaks>
      <pageMargins left="0.75" right="0.43" top="0.57999999999999996" bottom="0.4" header="0.34" footer="0.2"/>
      <pageSetup scale="89" orientation="portrait" r:id="rId2"/>
      <headerFooter alignWithMargins="0">
        <oddFooter>&amp;R&amp;"Book Antiqua,Bold"&amp;8 Page &amp;P</oddFooter>
      </headerFooter>
    </customSheetView>
    <customSheetView guid="{A60C0BDD-7FB1-4EBA-A0E1-529280DA1A28}" scale="85" showGridLines="0" zeroValues="0" hiddenColumns="1">
      <selection activeCell="E17" sqref="E17"/>
      <pageMargins left="0.75" right="0.43" top="0.57999999999999996" bottom="0.4" header="0.34" footer="0.2"/>
      <pageSetup scale="81" orientation="portrait" r:id="rId3"/>
      <headerFooter alignWithMargins="0">
        <oddFooter>&amp;R&amp;"Book Antiqua,Bold"&amp;8 Page &amp;P</oddFooter>
      </headerFooter>
    </customSheetView>
    <customSheetView guid="{9CE94B9F-4902-4B08-AE4E-74E93D8E789E}" showGridLines="0" zeroValues="0" hiddenColumns="1">
      <selection activeCell="A17" sqref="A17:E21"/>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DF819C10-7533-4A2E-B278-90B3B38A4AE6}" showGridLines="0" zeroValues="0" hiddenColumns="1" topLeftCell="A14">
      <selection activeCell="A17" sqref="A17:E21"/>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F637C86-117D-4792-B5D4-37E20B1C50B5}" scale="85" showGridLines="0" zeroValues="0" hiddenColumns="1">
      <selection activeCell="E17" sqref="E17"/>
      <pageMargins left="0.75" right="0.43" top="0.57999999999999996" bottom="0.4" header="0.34" footer="0.2"/>
      <pageSetup scale="81" orientation="portrait" r:id="rId18"/>
      <headerFooter alignWithMargins="0">
        <oddFooter>&amp;R&amp;"Book Antiqua,Bold"&amp;8 Page &amp;P</oddFooter>
      </headerFooter>
    </customSheetView>
  </customSheetViews>
  <mergeCells count="17">
    <mergeCell ref="A2:C2"/>
    <mergeCell ref="B12:D12"/>
    <mergeCell ref="A14:E14"/>
    <mergeCell ref="A8:D8"/>
    <mergeCell ref="A3:E3"/>
    <mergeCell ref="A5:E5"/>
    <mergeCell ref="B9:D9"/>
    <mergeCell ref="B10:D10"/>
    <mergeCell ref="B11:D11"/>
    <mergeCell ref="A23:E23"/>
    <mergeCell ref="A24:E24"/>
    <mergeCell ref="C16:D16"/>
    <mergeCell ref="C17:D17"/>
    <mergeCell ref="C18:D18"/>
    <mergeCell ref="C19:D19"/>
    <mergeCell ref="C20:D20"/>
    <mergeCell ref="C21:D21"/>
  </mergeCells>
  <phoneticPr fontId="5" type="noConversion"/>
  <pageMargins left="0.75" right="0.43" top="0.57999999999999996" bottom="0.4" header="0.34" footer="0.2"/>
  <pageSetup scale="89" orientation="portrait" r:id="rId19"/>
  <headerFooter alignWithMargins="0">
    <oddFooter>&amp;R&amp;"Book Antiqua,Bold"&amp;8 Page &amp;P</oddFooter>
  </headerFooter>
  <rowBreaks count="1" manualBreakCount="1">
    <brk id="27"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24</xdr:row>
                    <xdr:rowOff>0</xdr:rowOff>
                  </from>
                  <to>
                    <xdr:col>4</xdr:col>
                    <xdr:colOff>2514600</xdr:colOff>
                    <xdr:row>24</xdr:row>
                    <xdr:rowOff>219075</xdr:rowOff>
                  </to>
                </anchor>
              </controlPr>
            </control>
          </mc:Choice>
        </mc:AlternateContent>
        <mc:AlternateContent xmlns:mc="http://schemas.openxmlformats.org/markup-compatibility/2006">
          <mc:Choice Requires="x14">
            <control shapeId="100724" r:id="rId23" name="Check Box 1396">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5E17C-0110-4FE6-AF8C-85EE99358D06}">
  <sheetPr codeName="Sheet14"/>
  <dimension ref="A1:Z31"/>
  <sheetViews>
    <sheetView showGridLines="0" showZeros="0" view="pageBreakPreview" zoomScaleNormal="100" zoomScaleSheetLayoutView="100" workbookViewId="0">
      <selection activeCell="B18" sqref="B18:C18"/>
    </sheetView>
  </sheetViews>
  <sheetFormatPr defaultRowHeight="16.5"/>
  <cols>
    <col min="1" max="1" width="11.28515625" style="142" customWidth="1"/>
    <col min="2" max="2" width="37.85546875" style="142" customWidth="1"/>
    <col min="3" max="3" width="24.85546875" style="142" customWidth="1"/>
    <col min="4" max="4" width="21.85546875" style="142" customWidth="1"/>
    <col min="5" max="5" width="20" style="142" customWidth="1"/>
    <col min="6" max="6" width="9.140625" style="139" hidden="1" customWidth="1"/>
    <col min="7" max="7" width="9.140625" style="139"/>
    <col min="8" max="8" width="11.28515625" style="139" customWidth="1"/>
    <col min="9" max="16384" width="9.140625" style="140"/>
  </cols>
  <sheetData>
    <row r="1" spans="1:26" ht="22.5" customHeight="1">
      <c r="A1" s="136" t="str">
        <f>Cover!B3</f>
        <v>Specification No. SR-I/C&amp;M/WC-4304/2025 (SR1/NT/W-CIVIL/DOM/B00/25/12398)</v>
      </c>
      <c r="B1" s="164"/>
      <c r="C1" s="164"/>
      <c r="D1" s="164"/>
      <c r="E1" s="138" t="s">
        <v>153</v>
      </c>
    </row>
    <row r="2" spans="1:26" ht="29.25" customHeight="1">
      <c r="A2" s="401">
        <f>Cover!B4</f>
        <v>0</v>
      </c>
      <c r="B2" s="401"/>
      <c r="C2" s="169"/>
      <c r="D2" s="169"/>
      <c r="E2" s="169"/>
      <c r="Z2" s="141" t="e">
        <f>#REF!</f>
        <v>#REF!</v>
      </c>
    </row>
    <row r="3" spans="1:26" ht="41.25" customHeight="1">
      <c r="A3" s="398" t="str">
        <f>Cover!B2</f>
        <v>AMC-II Package for de-weeding, grass cutting and jungle clearance &amp; civil Maintenance works at POWERGRID Nagarjunasagar substation</v>
      </c>
      <c r="B3" s="398"/>
      <c r="C3" s="398"/>
      <c r="D3" s="398"/>
      <c r="E3" s="398"/>
      <c r="F3" s="143"/>
      <c r="G3" s="143"/>
      <c r="H3" s="143"/>
    </row>
    <row r="4" spans="1:26" ht="11.25" customHeight="1">
      <c r="A4" s="144"/>
      <c r="H4" s="145"/>
      <c r="I4" s="146"/>
    </row>
    <row r="5" spans="1:26" ht="19.5" customHeight="1">
      <c r="A5" s="420" t="s">
        <v>19</v>
      </c>
      <c r="B5" s="420"/>
      <c r="C5" s="420"/>
      <c r="D5" s="420"/>
      <c r="E5" s="420"/>
      <c r="F5" s="147"/>
      <c r="H5" s="145"/>
      <c r="I5" s="146"/>
    </row>
    <row r="6" spans="1:26" ht="9.75" customHeight="1">
      <c r="A6" s="148"/>
      <c r="H6" s="145"/>
      <c r="I6" s="146"/>
    </row>
    <row r="7" spans="1:26" ht="19.5" customHeight="1">
      <c r="A7" s="149" t="s">
        <v>89</v>
      </c>
      <c r="B7" s="148"/>
      <c r="C7" s="148"/>
      <c r="D7" s="150" t="s">
        <v>89</v>
      </c>
      <c r="H7" s="145"/>
      <c r="I7" s="146"/>
    </row>
    <row r="8" spans="1:26" ht="41.25" customHeight="1">
      <c r="A8" s="151" t="str">
        <f>'Attach 4'!A8:D8</f>
        <v>Bidders Name &amp; Address</v>
      </c>
      <c r="B8" s="151"/>
      <c r="C8" s="151"/>
      <c r="D8" s="152" t="str">
        <f>'Attach 4'!E8</f>
        <v>To</v>
      </c>
      <c r="H8" s="145"/>
      <c r="I8" s="146"/>
    </row>
    <row r="9" spans="1:26">
      <c r="A9" s="153" t="s">
        <v>13</v>
      </c>
      <c r="B9" s="417">
        <f>'Name of Bidder'!D7</f>
        <v>0</v>
      </c>
      <c r="C9" s="417"/>
      <c r="D9" s="152" t="s">
        <v>356</v>
      </c>
      <c r="H9" s="145"/>
      <c r="I9" s="146"/>
    </row>
    <row r="10" spans="1:26">
      <c r="A10" s="153" t="s">
        <v>14</v>
      </c>
      <c r="B10" s="417">
        <f>'Name of Bidder'!D8</f>
        <v>0</v>
      </c>
      <c r="C10" s="417"/>
      <c r="D10" s="152" t="s">
        <v>15</v>
      </c>
      <c r="H10" s="145"/>
      <c r="I10" s="146"/>
    </row>
    <row r="11" spans="1:26">
      <c r="B11" s="417">
        <f>'Name of Bidder'!D9</f>
        <v>0</v>
      </c>
      <c r="C11" s="417"/>
      <c r="D11" s="152" t="s">
        <v>357</v>
      </c>
    </row>
    <row r="12" spans="1:26">
      <c r="A12" s="148"/>
      <c r="B12" s="417">
        <f>'Name of Bidder'!D10</f>
        <v>0</v>
      </c>
      <c r="C12" s="417"/>
      <c r="D12" s="154" t="s">
        <v>354</v>
      </c>
    </row>
    <row r="13" spans="1:26" ht="19.5" customHeight="1">
      <c r="A13" s="142" t="s">
        <v>109</v>
      </c>
    </row>
    <row r="14" spans="1:26" ht="9.9499999999999993" customHeight="1">
      <c r="A14" s="148"/>
    </row>
    <row r="15" spans="1:26" ht="33.75" customHeight="1">
      <c r="A15" s="421" t="s">
        <v>20</v>
      </c>
      <c r="B15" s="421"/>
      <c r="C15" s="421"/>
      <c r="D15" s="421"/>
      <c r="E15" s="421"/>
    </row>
    <row r="16" spans="1:26" ht="9.75" customHeight="1">
      <c r="A16" s="148"/>
      <c r="B16" s="148"/>
      <c r="C16" s="148"/>
      <c r="D16" s="148"/>
      <c r="E16" s="148"/>
    </row>
    <row r="17" spans="1:8" ht="60" customHeight="1">
      <c r="A17" s="155" t="s">
        <v>12</v>
      </c>
      <c r="B17" s="422" t="s">
        <v>36</v>
      </c>
      <c r="C17" s="422"/>
      <c r="D17" s="155" t="s">
        <v>37</v>
      </c>
      <c r="E17" s="155" t="s">
        <v>38</v>
      </c>
    </row>
    <row r="18" spans="1:8" ht="26.1" customHeight="1">
      <c r="A18" s="166">
        <v>1</v>
      </c>
      <c r="B18" s="418"/>
      <c r="C18" s="418"/>
      <c r="D18" s="172"/>
      <c r="E18" s="172"/>
    </row>
    <row r="19" spans="1:8" ht="26.1" customHeight="1">
      <c r="A19" s="166">
        <v>2</v>
      </c>
      <c r="B19" s="418"/>
      <c r="C19" s="418"/>
      <c r="D19" s="172"/>
      <c r="E19" s="172"/>
    </row>
    <row r="20" spans="1:8" ht="26.1" customHeight="1">
      <c r="A20" s="166">
        <v>3</v>
      </c>
      <c r="B20" s="418"/>
      <c r="C20" s="418"/>
      <c r="D20" s="172"/>
      <c r="E20" s="172"/>
    </row>
    <row r="21" spans="1:8" ht="26.1" customHeight="1">
      <c r="A21" s="166">
        <v>4</v>
      </c>
      <c r="B21" s="418"/>
      <c r="C21" s="418"/>
      <c r="D21" s="172"/>
      <c r="E21" s="172"/>
    </row>
    <row r="22" spans="1:8" ht="26.1" customHeight="1">
      <c r="A22" s="166">
        <v>5</v>
      </c>
      <c r="B22" s="418"/>
      <c r="C22" s="418"/>
      <c r="D22" s="172"/>
      <c r="E22" s="172"/>
    </row>
    <row r="23" spans="1:8" ht="26.1" customHeight="1">
      <c r="A23" s="166">
        <v>6</v>
      </c>
      <c r="B23" s="423"/>
      <c r="C23" s="424"/>
      <c r="D23" s="172"/>
      <c r="E23" s="172"/>
    </row>
    <row r="24" spans="1:8" ht="26.1" customHeight="1">
      <c r="A24" s="166">
        <v>7</v>
      </c>
      <c r="B24" s="423"/>
      <c r="C24" s="424"/>
      <c r="D24" s="172"/>
      <c r="E24" s="172"/>
    </row>
    <row r="25" spans="1:8" ht="26.1" customHeight="1">
      <c r="A25" s="166">
        <v>8</v>
      </c>
      <c r="B25" s="423"/>
      <c r="C25" s="424"/>
      <c r="D25" s="172"/>
      <c r="E25" s="172"/>
    </row>
    <row r="26" spans="1:8" ht="26.1" customHeight="1">
      <c r="A26" s="166">
        <v>9</v>
      </c>
      <c r="B26" s="423"/>
      <c r="C26" s="424"/>
      <c r="D26" s="172"/>
      <c r="E26" s="172"/>
    </row>
    <row r="27" spans="1:8" ht="26.1" customHeight="1">
      <c r="A27" s="166">
        <v>10</v>
      </c>
      <c r="B27" s="418"/>
      <c r="C27" s="418"/>
      <c r="D27" s="172"/>
      <c r="E27" s="172"/>
    </row>
    <row r="28" spans="1:8" ht="22.5" customHeight="1">
      <c r="C28" s="156"/>
      <c r="F28" s="170" t="b">
        <v>0</v>
      </c>
      <c r="H28" s="171"/>
    </row>
    <row r="29" spans="1:8" ht="21" customHeight="1">
      <c r="A29" s="157" t="s">
        <v>30</v>
      </c>
      <c r="B29" s="158">
        <f>'Name of Bidder'!D17</f>
        <v>0</v>
      </c>
      <c r="C29" s="156" t="s">
        <v>28</v>
      </c>
      <c r="D29" s="160">
        <f>'Name of Bidder'!D14</f>
        <v>0</v>
      </c>
      <c r="H29" s="171"/>
    </row>
    <row r="30" spans="1:8" ht="20.25" customHeight="1">
      <c r="A30" s="157" t="s">
        <v>31</v>
      </c>
      <c r="B30" s="160">
        <f>'Name of Bidder'!D18</f>
        <v>0</v>
      </c>
      <c r="C30" s="156" t="s">
        <v>29</v>
      </c>
      <c r="D30" s="160">
        <f>'Name of Bidder'!D15</f>
        <v>0</v>
      </c>
    </row>
    <row r="31" spans="1:8" ht="41.25" customHeight="1">
      <c r="A31" s="419" t="s">
        <v>110</v>
      </c>
      <c r="B31" s="419"/>
      <c r="C31" s="419"/>
      <c r="D31" s="419"/>
      <c r="E31" s="419"/>
    </row>
  </sheetData>
  <sheetProtection algorithmName="SHA-512" hashValue="gFN7OrsH8GZejQ3/ypr6A3YQJcTayZhq0hPbkX0NYVREj4xj9N5yWT4CNV5ydM2qa6wTjQgdgfhhtS/LHgvvAQ==" saltValue="V1CuTUh8iIu2Qb6IUFAtJQ==" spinCount="100000" sheet="1" objects="1" scenarios="1" selectLockedCells="1"/>
  <customSheetViews>
    <customSheetView guid="{74ACC2E3-9E03-4ED7-A97C-FFACC695DBAE}" showPageBreaks="1" showGridLines="0" zeroValues="0" printArea="1" hiddenColumns="1" view="pageBreakPreview" topLeftCell="A4">
      <selection activeCell="D20" sqref="D20"/>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799F3DD8-9623-41A6-8C65-2E0FA91393C0}" showPageBreaks="1" showGridLines="0" zeroValues="0" printArea="1" hiddenColumns="1" view="pageBreakPreview">
      <selection activeCell="B27" sqref="B27:C27"/>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A60C0BDD-7FB1-4EBA-A0E1-529280DA1A28}" showPageBreaks="1" showGridLines="0" zeroValues="0" printArea="1" hiddenColumns="1" view="pageBreakPreview">
      <selection activeCell="B23" sqref="B23:C23"/>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9CE94B9F-4902-4B08-AE4E-74E93D8E789E}" showPageBreaks="1" showGridLines="0" zeroValues="0" printArea="1" hiddenColumns="1" view="pageBreakPreview" topLeftCell="A18">
      <selection activeCell="B18" sqref="B18:E27"/>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topLeftCell="A18">
      <selection activeCell="B18" sqref="B18:E2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F637C86-117D-4792-B5D4-37E20B1C50B5}" showPageBreaks="1" showGridLines="0" zeroValues="0" printArea="1" hiddenColumns="1" view="pageBreakPreview">
      <selection activeCell="B23" sqref="B23:C23"/>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20">
    <mergeCell ref="A2:B2"/>
    <mergeCell ref="B18:C18"/>
    <mergeCell ref="B19:C19"/>
    <mergeCell ref="B20:C20"/>
    <mergeCell ref="B21:C21"/>
    <mergeCell ref="B27:C27"/>
    <mergeCell ref="A31:E31"/>
    <mergeCell ref="A3:E3"/>
    <mergeCell ref="A5:E5"/>
    <mergeCell ref="A15:E15"/>
    <mergeCell ref="B17:C17"/>
    <mergeCell ref="B9:C9"/>
    <mergeCell ref="B10:C10"/>
    <mergeCell ref="B11:C11"/>
    <mergeCell ref="B12:C12"/>
    <mergeCell ref="B26:C26"/>
    <mergeCell ref="B25:C25"/>
    <mergeCell ref="B24:C24"/>
    <mergeCell ref="B23:C23"/>
    <mergeCell ref="B22:C22"/>
  </mergeCells>
  <phoneticPr fontId="5" type="noConversion"/>
  <pageMargins left="0.75" right="0.48" top="0.54" bottom="0.49" header="0.34" footer="0.25"/>
  <pageSetup scale="86" orientation="portrait" r:id="rId19"/>
  <headerFooter alignWithMargins="0">
    <oddFooter>&amp;R&amp;"Book Antiqua,Bold"&amp;8 Page &amp;P of &amp;N</oddFooter>
  </headerFooter>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42DF-D8F2-4486-AB30-5F35793D2EF7}">
  <sheetPr codeName="Sheet17"/>
  <dimension ref="A1:I35"/>
  <sheetViews>
    <sheetView showGridLines="0" showZeros="0" view="pageBreakPreview" zoomScaleNormal="100" zoomScaleSheetLayoutView="100" workbookViewId="0">
      <selection activeCell="H10" sqref="H10"/>
    </sheetView>
  </sheetViews>
  <sheetFormatPr defaultRowHeight="16.5"/>
  <cols>
    <col min="1" max="1" width="12.140625" style="142" customWidth="1"/>
    <col min="2" max="2" width="20.5703125" style="142" customWidth="1"/>
    <col min="3" max="3" width="11.42578125" style="142" customWidth="1"/>
    <col min="4" max="4" width="23" style="142" customWidth="1"/>
    <col min="5" max="5" width="39.28515625" style="142" customWidth="1"/>
    <col min="6" max="8" width="9.140625" style="139"/>
    <col min="9" max="16384" width="9.140625" style="140"/>
  </cols>
  <sheetData>
    <row r="1" spans="1:9" ht="24" customHeight="1">
      <c r="A1" s="136" t="str">
        <f>Cover!B3</f>
        <v>Specification No. SR-I/C&amp;M/WC-4304/2025 (SR1/NT/W-CIVIL/DOM/B00/25/12398)</v>
      </c>
      <c r="B1" s="164"/>
      <c r="C1" s="164"/>
      <c r="D1" s="164"/>
      <c r="E1" s="138" t="s">
        <v>154</v>
      </c>
    </row>
    <row r="2" spans="1:9" ht="21.75" customHeight="1">
      <c r="A2" s="401">
        <f>Cover!B4</f>
        <v>0</v>
      </c>
      <c r="B2" s="401"/>
      <c r="C2" s="401"/>
      <c r="D2" s="169"/>
      <c r="E2" s="169"/>
    </row>
    <row r="3" spans="1:9" ht="46.5" customHeight="1">
      <c r="A3" s="398" t="str">
        <f>Cover!B2</f>
        <v>AMC-II Package for de-weeding, grass cutting and jungle clearance &amp; civil Maintenance works at POWERGRID Nagarjunasagar substation</v>
      </c>
      <c r="B3" s="398"/>
      <c r="C3" s="398"/>
      <c r="D3" s="398"/>
      <c r="E3" s="398"/>
      <c r="F3" s="143"/>
      <c r="G3" s="143"/>
      <c r="H3" s="143"/>
    </row>
    <row r="4" spans="1:9" ht="20.100000000000001" customHeight="1">
      <c r="A4" s="144"/>
      <c r="H4" s="145"/>
      <c r="I4" s="146"/>
    </row>
    <row r="5" spans="1:9" ht="20.100000000000001" customHeight="1">
      <c r="A5" s="420" t="s">
        <v>27</v>
      </c>
      <c r="B5" s="420"/>
      <c r="C5" s="420"/>
      <c r="D5" s="420"/>
      <c r="E5" s="420"/>
      <c r="F5" s="147"/>
      <c r="H5" s="145"/>
      <c r="I5" s="146"/>
    </row>
    <row r="6" spans="1:9" ht="20.100000000000001" customHeight="1">
      <c r="A6" s="148"/>
      <c r="H6" s="145"/>
      <c r="I6" s="146"/>
    </row>
    <row r="7" spans="1:9" ht="20.100000000000001" customHeight="1">
      <c r="A7" s="149" t="s">
        <v>89</v>
      </c>
      <c r="E7" s="150" t="s">
        <v>89</v>
      </c>
      <c r="H7" s="145"/>
      <c r="I7" s="146"/>
    </row>
    <row r="8" spans="1:9" ht="36" customHeight="1">
      <c r="A8" s="415" t="str">
        <f>'Attach 4'!A8:D8</f>
        <v>Bidders Name &amp; Address</v>
      </c>
      <c r="B8" s="415"/>
      <c r="C8" s="415"/>
      <c r="D8" s="415"/>
      <c r="E8" s="152" t="str">
        <f>'Attach 4'!E8</f>
        <v>To</v>
      </c>
      <c r="H8" s="145"/>
      <c r="I8" s="146"/>
    </row>
    <row r="9" spans="1:9">
      <c r="A9" s="153" t="s">
        <v>13</v>
      </c>
      <c r="B9" s="417">
        <f>'Name of Bidder'!D7</f>
        <v>0</v>
      </c>
      <c r="C9" s="417"/>
      <c r="D9" s="417"/>
      <c r="E9" s="152" t="s">
        <v>356</v>
      </c>
      <c r="H9" s="145"/>
      <c r="I9" s="146"/>
    </row>
    <row r="10" spans="1:9">
      <c r="A10" s="153" t="s">
        <v>14</v>
      </c>
      <c r="B10" s="413">
        <f>'Name of Bidder'!D8</f>
        <v>0</v>
      </c>
      <c r="C10" s="413"/>
      <c r="D10" s="413"/>
      <c r="E10" s="152" t="s">
        <v>15</v>
      </c>
      <c r="H10" s="145"/>
      <c r="I10" s="146"/>
    </row>
    <row r="11" spans="1:9">
      <c r="B11" s="413">
        <f>'Name of Bidder'!D9</f>
        <v>0</v>
      </c>
      <c r="C11" s="413"/>
      <c r="D11" s="413"/>
      <c r="E11" s="152" t="s">
        <v>357</v>
      </c>
    </row>
    <row r="12" spans="1:9">
      <c r="A12" s="148"/>
      <c r="B12" s="413">
        <f>'Name of Bidder'!D10</f>
        <v>0</v>
      </c>
      <c r="C12" s="413"/>
      <c r="D12" s="413"/>
      <c r="E12" s="154" t="s">
        <v>354</v>
      </c>
    </row>
    <row r="13" spans="1:9" ht="20.100000000000001" customHeight="1">
      <c r="A13" s="148"/>
      <c r="B13" s="165"/>
      <c r="C13" s="165"/>
      <c r="D13" s="165"/>
      <c r="E13" s="161"/>
    </row>
    <row r="14" spans="1:9" ht="20.100000000000001" customHeight="1">
      <c r="A14" s="142" t="s">
        <v>109</v>
      </c>
    </row>
    <row r="15" spans="1:9" ht="20.100000000000001" customHeight="1">
      <c r="A15" s="148"/>
    </row>
    <row r="16" spans="1:9" ht="45" customHeight="1">
      <c r="A16" s="421" t="s">
        <v>127</v>
      </c>
      <c r="B16" s="421"/>
      <c r="C16" s="421"/>
      <c r="D16" s="421"/>
      <c r="E16" s="421"/>
    </row>
    <row r="17" spans="1:5" ht="20.100000000000001" customHeight="1">
      <c r="A17" s="148"/>
    </row>
    <row r="18" spans="1:5" ht="20.100000000000001" customHeight="1"/>
    <row r="19" spans="1:5" ht="33" customHeight="1">
      <c r="D19" s="156"/>
    </row>
    <row r="20" spans="1:5" ht="33" customHeight="1">
      <c r="A20" s="157" t="s">
        <v>30</v>
      </c>
      <c r="B20" s="158">
        <f>'Name of Bidder'!D17</f>
        <v>0</v>
      </c>
      <c r="C20" s="159"/>
      <c r="D20" s="156" t="s">
        <v>28</v>
      </c>
      <c r="E20" s="160">
        <f>'Name of Bidder'!D14</f>
        <v>0</v>
      </c>
    </row>
    <row r="21" spans="1:5" ht="33" customHeight="1">
      <c r="A21" s="157" t="s">
        <v>31</v>
      </c>
      <c r="B21" s="160">
        <f>'Name of Bidder'!D18</f>
        <v>0</v>
      </c>
      <c r="C21" s="159"/>
      <c r="D21" s="156" t="s">
        <v>29</v>
      </c>
      <c r="E21" s="160">
        <f>'Name of Bidder'!D15</f>
        <v>0</v>
      </c>
    </row>
    <row r="22" spans="1:5" ht="33" customHeight="1">
      <c r="D22" s="156"/>
    </row>
    <row r="23" spans="1:5" ht="20.100000000000001" customHeight="1"/>
    <row r="24" spans="1:5" ht="20.100000000000001" customHeight="1">
      <c r="A24" s="168"/>
    </row>
    <row r="25" spans="1:5" ht="20.100000000000001" customHeight="1"/>
    <row r="26" spans="1:5" ht="20.100000000000001" customHeight="1"/>
    <row r="27" spans="1:5" ht="20.100000000000001" customHeight="1">
      <c r="A27" s="168"/>
    </row>
    <row r="28" spans="1:5" ht="20.100000000000001" customHeight="1"/>
    <row r="29" spans="1:5" ht="20.100000000000001" customHeight="1">
      <c r="A29" s="168"/>
    </row>
    <row r="30" spans="1:5" ht="20.100000000000001" customHeight="1"/>
    <row r="31" spans="1:5" ht="20.100000000000001" customHeight="1">
      <c r="A31" s="168"/>
    </row>
    <row r="32" spans="1:5" ht="20.100000000000001" customHeight="1"/>
    <row r="33" ht="20.100000000000001" customHeight="1"/>
    <row r="34" ht="20.100000000000001" customHeight="1"/>
    <row r="35" ht="20.100000000000001" customHeight="1"/>
  </sheetData>
  <sheetProtection algorithmName="SHA-512" hashValue="sMhHFsadQPnaI9YhHm4elWvMWeg7Ot/2PSSIXQH8RuRqAU3XBLzhogyyAqQUWkk6O2DwUAHxkATqS/bamzGbRQ==" saltValue="l5igkR6ThsXYlqCJAYJaFQ==" spinCount="100000" sheet="1" objects="1" scenarios="1" selectLockedCells="1" selectUnlockedCells="1"/>
  <customSheetViews>
    <customSheetView guid="{74ACC2E3-9E03-4ED7-A97C-FFACC695DBAE}" showGridLines="0" zeroValues="0">
      <selection activeCell="A5" sqref="A5:E5"/>
      <pageMargins left="0.61" right="0.46" top="0.57999999999999996" bottom="0.6" header="0.34" footer="0.35"/>
      <pageSetup scale="97" orientation="portrait" r:id="rId1"/>
      <headerFooter alignWithMargins="0">
        <oddFooter>&amp;R&amp;"Book Antiqua,Bold"&amp;8 Page &amp;P of &amp;N</oddFooter>
      </headerFooter>
    </customSheetView>
    <customSheetView guid="{799F3DD8-9623-41A6-8C65-2E0FA91393C0}" showGridLines="0" zeroValues="0" topLeftCell="A19">
      <selection activeCell="A5" sqref="A5:E5"/>
      <pageMargins left="0.61" right="0.46" top="0.57999999999999996" bottom="0.6" header="0.34" footer="0.35"/>
      <pageSetup scale="97" orientation="portrait" r:id="rId2"/>
      <headerFooter alignWithMargins="0">
        <oddFooter>&amp;R&amp;"Book Antiqua,Bold"&amp;8 Page &amp;P of &amp;N</oddFooter>
      </headerFooter>
    </customSheetView>
    <customSheetView guid="{A60C0BDD-7FB1-4EBA-A0E1-529280DA1A28}" showGridLines="0" zeroValues="0">
      <selection activeCell="A5" sqref="A5:E5"/>
      <pageMargins left="0.61" right="0.46" top="0.57999999999999996" bottom="0.6" header="0.34" footer="0.35"/>
      <pageSetup scale="97" orientation="portrait" r:id="rId3"/>
      <headerFooter alignWithMargins="0">
        <oddFooter>&amp;R&amp;"Book Antiqua,Bold"&amp;8 Page &amp;P of &amp;N</oddFooter>
      </headerFooter>
    </customSheetView>
    <customSheetView guid="{9CE94B9F-4902-4B08-AE4E-74E93D8E789E}" showGridLines="0" zeroValues="0" topLeftCell="A19">
      <selection activeCell="A19" sqref="A1:IV65536"/>
      <pageMargins left="0.61" right="0.46"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16"/>
      <headerFooter alignWithMargins="0">
        <oddFooter>&amp;R&amp;"Book Antiqua,Bold"&amp;8 Page &amp;P of &amp;N</oddFooter>
      </headerFooter>
    </customSheetView>
    <customSheetView guid="{DF819C10-7533-4A2E-B278-90B3B38A4AE6}" showGridLines="0" zeroValues="0" topLeftCell="A19">
      <selection activeCell="A19" sqref="A1:IV65536"/>
      <pageMargins left="0.61" right="0.46" top="0.57999999999999996" bottom="0.6" header="0.34" footer="0.35"/>
      <pageSetup scale="97" orientation="portrait" r:id="rId17"/>
      <headerFooter alignWithMargins="0">
        <oddFooter>&amp;R&amp;"Book Antiqua,Bold"&amp;8 Page &amp;P of &amp;N</oddFooter>
      </headerFooter>
    </customSheetView>
    <customSheetView guid="{6F637C86-117D-4792-B5D4-37E20B1C50B5}" showGridLines="0" zeroValues="0">
      <selection activeCell="A5" sqref="A5:E5"/>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9">
    <mergeCell ref="A2:C2"/>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30343-5A1C-4F8C-9438-9E441F265710}">
  <sheetPr codeName="Sheet24"/>
  <dimension ref="A1:I39"/>
  <sheetViews>
    <sheetView showGridLines="0" showZeros="0" topLeftCell="A10" zoomScaleNormal="100" zoomScaleSheetLayoutView="100" workbookViewId="0">
      <selection activeCell="F15" sqref="F15"/>
    </sheetView>
  </sheetViews>
  <sheetFormatPr defaultRowHeight="16.5"/>
  <cols>
    <col min="1" max="1" width="12.140625" style="68" customWidth="1"/>
    <col min="2" max="2" width="20.5703125" style="68" customWidth="1"/>
    <col min="3" max="3" width="11.42578125" style="68" customWidth="1"/>
    <col min="4" max="4" width="23" style="68" customWidth="1"/>
    <col min="5" max="5" width="39.28515625" style="68" customWidth="1"/>
    <col min="6" max="8" width="9.140625" style="21"/>
    <col min="9" max="16384" width="9.140625" style="20"/>
  </cols>
  <sheetData>
    <row r="1" spans="1:9" ht="21.75" customHeight="1">
      <c r="A1" s="61" t="str">
        <f>Cover!B3</f>
        <v>Specification No. SR-I/C&amp;M/WC-4304/2025 (SR1/NT/W-CIVIL/DOM/B00/25/12398)</v>
      </c>
      <c r="B1" s="79"/>
      <c r="C1" s="79"/>
      <c r="D1" s="79"/>
      <c r="E1" s="60" t="s">
        <v>125</v>
      </c>
    </row>
    <row r="2" spans="1:9" ht="15.75">
      <c r="A2" s="80"/>
      <c r="B2" s="80"/>
      <c r="C2" s="80"/>
      <c r="D2" s="80"/>
      <c r="E2" s="80"/>
    </row>
    <row r="3" spans="1:9" ht="63.75" customHeight="1">
      <c r="A3" s="427" t="str">
        <f>Cover!B2</f>
        <v>AMC-II Package for de-weeding, grass cutting and jungle clearance &amp; civil Maintenance works at POWERGRID Nagarjunasagar substation</v>
      </c>
      <c r="B3" s="427"/>
      <c r="C3" s="427"/>
      <c r="D3" s="427"/>
      <c r="E3" s="427"/>
      <c r="F3" s="54"/>
      <c r="G3" s="54"/>
      <c r="H3" s="54"/>
    </row>
    <row r="4" spans="1:9" ht="20.100000000000001" customHeight="1">
      <c r="A4" s="73"/>
      <c r="H4" s="22"/>
      <c r="I4" s="23"/>
    </row>
    <row r="5" spans="1:9" ht="20.100000000000001" customHeight="1">
      <c r="A5" s="428" t="s">
        <v>156</v>
      </c>
      <c r="B5" s="428"/>
      <c r="C5" s="428"/>
      <c r="D5" s="428"/>
      <c r="E5" s="428"/>
      <c r="F5" s="24"/>
      <c r="H5" s="22"/>
      <c r="I5" s="23"/>
    </row>
    <row r="6" spans="1:9" ht="20.100000000000001" customHeight="1">
      <c r="A6" s="81"/>
      <c r="H6" s="22"/>
      <c r="I6" s="23"/>
    </row>
    <row r="7" spans="1:9" ht="20.100000000000001" customHeight="1">
      <c r="A7" s="63" t="s">
        <v>89</v>
      </c>
      <c r="E7" s="65" t="s">
        <v>89</v>
      </c>
      <c r="H7" s="22"/>
      <c r="I7" s="23"/>
    </row>
    <row r="8" spans="1:9" ht="36" customHeight="1">
      <c r="A8" s="429" t="str">
        <f>'Attach 6'!A8:D8</f>
        <v>Bidders Name &amp; Address</v>
      </c>
      <c r="B8" s="429"/>
      <c r="C8" s="429"/>
      <c r="D8" s="429"/>
      <c r="E8" s="66" t="str">
        <f>'Attach 6'!E8</f>
        <v>To</v>
      </c>
      <c r="H8" s="22"/>
      <c r="I8" s="23"/>
    </row>
    <row r="9" spans="1:9">
      <c r="A9" s="82" t="s">
        <v>13</v>
      </c>
      <c r="B9" s="430">
        <f>'Attach 6'!B9:D9</f>
        <v>0</v>
      </c>
      <c r="C9" s="430"/>
      <c r="D9" s="430"/>
      <c r="E9" s="66" t="str">
        <f>'Attach 6'!E9</f>
        <v>Contracts &amp; Materials Department</v>
      </c>
      <c r="H9" s="22"/>
      <c r="I9" s="23"/>
    </row>
    <row r="10" spans="1:9">
      <c r="A10" s="82" t="s">
        <v>14</v>
      </c>
      <c r="B10" s="425">
        <f>'Attach 6'!B10:D10</f>
        <v>0</v>
      </c>
      <c r="C10" s="425"/>
      <c r="D10" s="425"/>
      <c r="E10" s="66" t="str">
        <f>'Attach 6'!E10</f>
        <v>Power Grid Corporation of India Ltd.,</v>
      </c>
      <c r="H10" s="22"/>
      <c r="I10" s="23"/>
    </row>
    <row r="11" spans="1:9">
      <c r="B11" s="425">
        <f>'Attach 6'!B11:D11</f>
        <v>0</v>
      </c>
      <c r="C11" s="425"/>
      <c r="D11" s="425"/>
      <c r="E11" s="66" t="str">
        <f>'Attach 6'!E11</f>
        <v xml:space="preserve">Kavadiguda Main Road, </v>
      </c>
    </row>
    <row r="12" spans="1:9">
      <c r="A12" s="81"/>
      <c r="B12" s="425">
        <f>'Attach 6'!B12:D12</f>
        <v>0</v>
      </c>
      <c r="C12" s="425"/>
      <c r="D12" s="425"/>
      <c r="E12" s="83" t="str">
        <f>'Attach 6'!E12</f>
        <v>Secunderabad - 500 080</v>
      </c>
    </row>
    <row r="13" spans="1:9" ht="20.100000000000001" customHeight="1">
      <c r="A13" s="81"/>
      <c r="B13" s="84"/>
      <c r="C13" s="84"/>
      <c r="D13" s="84"/>
      <c r="E13" s="62"/>
    </row>
    <row r="14" spans="1:9" ht="20.100000000000001" customHeight="1">
      <c r="A14" s="68" t="s">
        <v>109</v>
      </c>
    </row>
    <row r="15" spans="1:9" ht="20.100000000000001" customHeight="1">
      <c r="A15" s="81"/>
    </row>
    <row r="16" spans="1:9" ht="24.75" customHeight="1">
      <c r="A16" s="426" t="s">
        <v>93</v>
      </c>
      <c r="B16" s="426"/>
      <c r="C16" s="426"/>
      <c r="D16" s="426"/>
      <c r="E16" s="426"/>
    </row>
    <row r="17" spans="1:5" ht="20.100000000000001" customHeight="1">
      <c r="A17" s="81"/>
    </row>
    <row r="18" spans="1:5" ht="20.100000000000001" customHeight="1">
      <c r="A18" s="89"/>
    </row>
    <row r="19" spans="1:5" ht="20.100000000000001" customHeight="1"/>
    <row r="20" spans="1:5" ht="20.100000000000001" customHeight="1">
      <c r="A20" s="89"/>
    </row>
    <row r="21" spans="1:5" ht="20.100000000000001" customHeight="1">
      <c r="A21" s="89"/>
    </row>
    <row r="22" spans="1:5" ht="20.100000000000001" customHeight="1"/>
    <row r="23" spans="1:5" ht="33" customHeight="1">
      <c r="D23" s="70"/>
    </row>
    <row r="24" spans="1:5" ht="33" customHeight="1">
      <c r="A24" s="69" t="s">
        <v>30</v>
      </c>
      <c r="B24" s="90">
        <f>'Name of Bidder'!D17</f>
        <v>0</v>
      </c>
      <c r="C24" s="91"/>
      <c r="D24" s="70" t="s">
        <v>28</v>
      </c>
      <c r="E24" s="92">
        <f>'Name of Bidder'!D14</f>
        <v>0</v>
      </c>
    </row>
    <row r="25" spans="1:5" ht="33" customHeight="1">
      <c r="A25" s="69" t="s">
        <v>31</v>
      </c>
      <c r="B25" s="92">
        <f>'Name of Bidder'!D18</f>
        <v>0</v>
      </c>
      <c r="C25" s="91"/>
      <c r="D25" s="70" t="s">
        <v>29</v>
      </c>
      <c r="E25" s="92">
        <f>'Name of Bidder'!D15</f>
        <v>0</v>
      </c>
    </row>
    <row r="26" spans="1:5" ht="33" customHeight="1">
      <c r="D26" s="70"/>
    </row>
    <row r="27" spans="1:5" ht="20.100000000000001" customHeight="1"/>
    <row r="28" spans="1:5" ht="20.100000000000001" customHeight="1">
      <c r="A28" s="64"/>
    </row>
    <row r="29" spans="1:5" ht="20.100000000000001" customHeight="1"/>
    <row r="30" spans="1:5" ht="20.100000000000001" customHeight="1"/>
    <row r="31" spans="1:5" ht="20.100000000000001" customHeight="1">
      <c r="A31" s="64"/>
    </row>
    <row r="32" spans="1:5" ht="20.100000000000001" customHeight="1"/>
    <row r="33" spans="1:1" ht="20.100000000000001" customHeight="1">
      <c r="A33" s="64"/>
    </row>
    <row r="34" spans="1:1" ht="20.100000000000001" customHeight="1"/>
    <row r="35" spans="1:1" ht="20.100000000000001" customHeight="1">
      <c r="A35" s="64"/>
    </row>
    <row r="36" spans="1:1" ht="20.100000000000001" customHeight="1"/>
    <row r="37" spans="1:1" ht="20.100000000000001" customHeight="1"/>
    <row r="38" spans="1:1" ht="20.100000000000001" customHeight="1"/>
    <row r="39" spans="1:1" ht="20.100000000000001" customHeight="1"/>
  </sheetData>
  <sheetProtection selectLockedCells="1" selectUnlockedCells="1"/>
  <customSheetViews>
    <customSheetView guid="{74ACC2E3-9E03-4ED7-A97C-FFACC695DBAE}" showGridLines="0" zeroValues="0" state="hidden" topLeftCell="A10">
      <selection activeCell="F15" sqref="F15"/>
      <pageMargins left="0.59" right="0.49" top="0.57999999999999996" bottom="0.6" header="0.34" footer="0.35"/>
      <pageSetup scale="97" orientation="portrait" r:id="rId1"/>
      <headerFooter alignWithMargins="0">
        <oddFooter>&amp;R&amp;"Book Antiqua,Bold"&amp;8 Page &amp;P of &amp;N</oddFooter>
      </headerFooter>
    </customSheetView>
    <customSheetView guid="{799F3DD8-9623-41A6-8C65-2E0FA91393C0}" showGridLines="0" zeroValues="0" state="hidden" topLeftCell="A10">
      <selection activeCell="F15" sqref="F15"/>
      <pageMargins left="0.59" right="0.49" top="0.57999999999999996" bottom="0.6" header="0.34" footer="0.35"/>
      <pageSetup scale="97" orientation="portrait" r:id="rId2"/>
      <headerFooter alignWithMargins="0">
        <oddFooter>&amp;R&amp;"Book Antiqua,Bold"&amp;8 Page &amp;P of &amp;N</oddFooter>
      </headerFooter>
    </customSheetView>
    <customSheetView guid="{A60C0BDD-7FB1-4EBA-A0E1-529280DA1A28}" showGridLines="0" zeroValues="0" state="hidden" topLeftCell="A10">
      <selection activeCell="F15" sqref="F15"/>
      <pageMargins left="0.59" right="0.49" top="0.57999999999999996" bottom="0.6" header="0.34" footer="0.35"/>
      <pageSetup scale="97" orientation="portrait" r:id="rId3"/>
      <headerFooter alignWithMargins="0">
        <oddFooter>&amp;R&amp;"Book Antiqua,Bold"&amp;8 Page &amp;P of &amp;N</oddFooter>
      </headerFooter>
    </customSheetView>
    <customSheetView guid="{9CE94B9F-4902-4B08-AE4E-74E93D8E789E}" showGridLines="0" zeroValues="0" state="hidden" topLeftCell="A10">
      <selection activeCell="F15" sqref="F15"/>
      <pageMargins left="0.59" right="0.49"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13"/>
      <headerFooter alignWithMargins="0">
        <oddFooter>&amp;R&amp;"Book Antiqua,Bold"&amp;8 Page &amp;P of &amp;N</oddFooter>
      </headerFooter>
    </customSheetView>
    <customSheetView guid="{DF819C10-7533-4A2E-B278-90B3B38A4AE6}" showGridLines="0" zeroValues="0" state="hidden" topLeftCell="A10">
      <selection activeCell="F15" sqref="F15"/>
      <pageMargins left="0.59" right="0.49" top="0.57999999999999996" bottom="0.6" header="0.34" footer="0.35"/>
      <pageSetup scale="97" orientation="portrait" r:id="rId14"/>
      <headerFooter alignWithMargins="0">
        <oddFooter>&amp;R&amp;"Book Antiqua,Bold"&amp;8 Page &amp;P of &amp;N</oddFooter>
      </headerFooter>
    </customSheetView>
    <customSheetView guid="{6F637C86-117D-4792-B5D4-37E20B1C50B5}" showGridLines="0" zeroValues="0" state="hidden" topLeftCell="A10">
      <selection activeCell="F15" sqref="F15"/>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5"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51833-03F6-4469-BEA2-9D4370103A0C}">
  <sheetPr codeName="Sheet25"/>
  <dimension ref="A1:P250"/>
  <sheetViews>
    <sheetView showZeros="0" view="pageBreakPreview" topLeftCell="A35" zoomScaleNormal="100" zoomScaleSheetLayoutView="100" workbookViewId="0">
      <selection activeCell="H218" sqref="H218"/>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35" t="s">
        <v>297</v>
      </c>
      <c r="B1" s="436"/>
      <c r="C1" s="436"/>
      <c r="D1" s="436"/>
      <c r="E1" s="436"/>
      <c r="F1" s="436"/>
      <c r="G1" s="436"/>
      <c r="H1" s="436"/>
      <c r="I1" s="437"/>
    </row>
    <row r="2" spans="1:9" ht="31.5" customHeight="1">
      <c r="A2" s="18" t="s">
        <v>298</v>
      </c>
      <c r="B2" s="431" t="s">
        <v>307</v>
      </c>
      <c r="C2" s="431"/>
      <c r="D2" s="431"/>
      <c r="E2" s="431"/>
      <c r="F2" s="431"/>
      <c r="G2" s="431"/>
      <c r="H2" s="431"/>
      <c r="I2" s="432"/>
    </row>
    <row r="3" spans="1:9" ht="36" customHeight="1">
      <c r="A3" s="18" t="s">
        <v>299</v>
      </c>
      <c r="B3" s="431" t="s">
        <v>301</v>
      </c>
      <c r="C3" s="431"/>
      <c r="D3" s="431"/>
      <c r="E3" s="431"/>
      <c r="F3" s="431"/>
      <c r="G3" s="431"/>
      <c r="H3" s="431"/>
      <c r="I3" s="432"/>
    </row>
    <row r="4" spans="1:9" ht="36" customHeight="1">
      <c r="A4" s="18" t="s">
        <v>300</v>
      </c>
      <c r="B4" s="431" t="s">
        <v>304</v>
      </c>
      <c r="C4" s="431"/>
      <c r="D4" s="431"/>
      <c r="E4" s="431"/>
      <c r="F4" s="431"/>
      <c r="G4" s="431"/>
      <c r="H4" s="431"/>
      <c r="I4" s="432"/>
    </row>
    <row r="5" spans="1:9" ht="36" customHeight="1">
      <c r="A5" s="18" t="s">
        <v>302</v>
      </c>
      <c r="B5" s="431" t="s">
        <v>303</v>
      </c>
      <c r="C5" s="431"/>
      <c r="D5" s="431"/>
      <c r="E5" s="431"/>
      <c r="F5" s="431"/>
      <c r="G5" s="431"/>
      <c r="H5" s="431"/>
      <c r="I5" s="432"/>
    </row>
    <row r="6" spans="1:9" ht="19.5" customHeight="1">
      <c r="A6" s="19" t="s">
        <v>305</v>
      </c>
      <c r="B6" s="433" t="s">
        <v>306</v>
      </c>
      <c r="C6" s="433"/>
      <c r="D6" s="433"/>
      <c r="E6" s="433"/>
      <c r="F6" s="433"/>
      <c r="G6" s="433"/>
      <c r="H6" s="433"/>
      <c r="I6" s="434"/>
    </row>
    <row r="7" spans="1:9" ht="15.75">
      <c r="A7" s="8"/>
      <c r="C7" s="8"/>
      <c r="D7" s="8"/>
      <c r="E7" s="8"/>
      <c r="F7" s="8"/>
      <c r="G7" s="8"/>
      <c r="H7" s="8"/>
      <c r="I7" s="8"/>
    </row>
    <row r="30" spans="1:11" ht="15">
      <c r="K30" s="58">
        <f>'Name of Bidder'!D7</f>
        <v>0</v>
      </c>
    </row>
    <row r="31" spans="1:11">
      <c r="A31" s="1"/>
      <c r="B31" s="1"/>
      <c r="C31" s="1"/>
      <c r="D31" s="1"/>
      <c r="E31" s="1"/>
      <c r="F31" s="1"/>
      <c r="G31" s="1"/>
      <c r="H31" s="1"/>
      <c r="I31" s="1"/>
      <c r="J31" s="1"/>
      <c r="K31" s="55">
        <f>'Name of Bidder'!D8</f>
        <v>0</v>
      </c>
    </row>
    <row r="32" spans="1:11">
      <c r="A32" s="1"/>
      <c r="B32" s="1"/>
      <c r="C32" s="1"/>
      <c r="D32" s="1"/>
      <c r="E32" s="1"/>
      <c r="F32" s="1"/>
      <c r="G32" s="1"/>
      <c r="H32" s="1"/>
      <c r="I32" s="1"/>
      <c r="J32" s="1"/>
      <c r="K32" s="55">
        <f>'Name of Bidder'!D9</f>
        <v>0</v>
      </c>
    </row>
    <row r="33" spans="1:16">
      <c r="A33" s="1"/>
      <c r="B33" s="1"/>
      <c r="C33" s="1"/>
      <c r="D33" s="1"/>
      <c r="E33" s="1"/>
      <c r="F33" s="1"/>
      <c r="G33" s="1"/>
      <c r="H33" s="1"/>
      <c r="I33" s="1"/>
      <c r="J33" s="1"/>
      <c r="K33" s="55">
        <f>'Name of Bidder'!D10</f>
        <v>0</v>
      </c>
    </row>
    <row r="34" spans="1:16">
      <c r="A34" s="1"/>
      <c r="B34" s="1"/>
      <c r="C34" s="1"/>
      <c r="D34" s="1"/>
      <c r="E34" s="1"/>
      <c r="F34" s="1"/>
      <c r="G34" s="1"/>
      <c r="H34" s="1"/>
      <c r="I34" s="1"/>
      <c r="J34" s="1"/>
    </row>
    <row r="35" spans="1:16" ht="18.75">
      <c r="A35" s="448" t="s">
        <v>96</v>
      </c>
      <c r="B35" s="448"/>
      <c r="C35" s="448"/>
      <c r="D35" s="448"/>
      <c r="E35" s="448"/>
      <c r="F35" s="448"/>
      <c r="G35" s="448"/>
      <c r="H35" s="448"/>
      <c r="I35" s="448"/>
      <c r="J35" s="1"/>
    </row>
    <row r="36" spans="1:16" ht="15.75">
      <c r="A36" s="449" t="s">
        <v>97</v>
      </c>
      <c r="B36" s="449"/>
      <c r="C36" s="449"/>
      <c r="D36" s="449"/>
      <c r="E36" s="449"/>
      <c r="F36" s="449"/>
      <c r="G36" s="449"/>
      <c r="H36" s="449"/>
      <c r="I36" s="449"/>
      <c r="J36" s="1"/>
      <c r="K36" s="58">
        <f>'Name of Bidder'!D11</f>
        <v>0</v>
      </c>
      <c r="O36" s="55" t="e">
        <f>'Name of Bidder'!#REF!</f>
        <v>#REF!</v>
      </c>
    </row>
    <row r="37" spans="1:16" ht="18.75">
      <c r="A37" s="450" t="s">
        <v>98</v>
      </c>
      <c r="B37" s="450"/>
      <c r="C37" s="450"/>
      <c r="D37" s="450"/>
      <c r="E37" s="450"/>
      <c r="F37" s="450"/>
      <c r="G37" s="450"/>
      <c r="H37" s="450"/>
      <c r="I37" s="450"/>
      <c r="J37" s="1"/>
      <c r="K37" s="58">
        <f>'Name of Bidder'!D12</f>
        <v>0</v>
      </c>
      <c r="O37" s="55" t="e">
        <f>'Name of Bidder'!#REF!</f>
        <v>#REF!</v>
      </c>
    </row>
    <row r="38" spans="1:16" ht="36" customHeight="1">
      <c r="A38" s="451" t="s">
        <v>99</v>
      </c>
      <c r="B38" s="451"/>
      <c r="C38" s="451"/>
      <c r="D38" s="451"/>
      <c r="E38" s="451"/>
      <c r="F38" s="451"/>
      <c r="G38" s="451"/>
      <c r="H38" s="451"/>
      <c r="I38" s="451"/>
      <c r="J38" s="1"/>
      <c r="K38" s="58">
        <f>'Name of Bidder'!D13</f>
        <v>0</v>
      </c>
      <c r="O38" s="55" t="e">
        <f>'Name of Bidder'!#REF!</f>
        <v>#REF!</v>
      </c>
    </row>
    <row r="39" spans="1:16" ht="18.75">
      <c r="A39" s="450" t="s">
        <v>100</v>
      </c>
      <c r="B39" s="450"/>
      <c r="C39" s="450"/>
      <c r="D39" s="450"/>
      <c r="E39" s="450"/>
      <c r="F39" s="450"/>
      <c r="G39" s="450"/>
      <c r="H39" s="450"/>
      <c r="I39" s="450"/>
      <c r="J39" s="1"/>
      <c r="K39" s="58" t="e">
        <f>'Name of Bidder'!#REF!</f>
        <v>#REF!</v>
      </c>
      <c r="O39" s="55" t="e">
        <f>'Name of Bidder'!#REF!</f>
        <v>#REF!</v>
      </c>
    </row>
    <row r="40" spans="1:16" ht="15.75">
      <c r="A40" s="449" t="s">
        <v>101</v>
      </c>
      <c r="B40" s="449"/>
      <c r="C40" s="449"/>
      <c r="D40" s="449"/>
      <c r="E40" s="449"/>
      <c r="F40" s="449"/>
      <c r="G40" s="449"/>
      <c r="H40" s="449"/>
      <c r="I40" s="449"/>
      <c r="J40" s="1"/>
    </row>
    <row r="41" spans="1:16" ht="18.75" customHeight="1">
      <c r="A41" s="453">
        <f>'Name of Bidder'!D7</f>
        <v>0</v>
      </c>
      <c r="B41" s="453"/>
      <c r="C41" s="453"/>
      <c r="D41" s="453"/>
      <c r="E41" s="453"/>
      <c r="F41" s="453"/>
      <c r="G41" s="453"/>
      <c r="H41" s="453"/>
      <c r="I41" s="453"/>
      <c r="J41" s="1"/>
      <c r="K41" s="59">
        <f>'Name of Bidder'!G6</f>
        <v>1</v>
      </c>
      <c r="M41" s="55" t="s">
        <v>25</v>
      </c>
      <c r="P41" s="55" t="s">
        <v>24</v>
      </c>
    </row>
    <row r="42" spans="1:16" ht="15.75" hidden="1">
      <c r="A42" s="449" t="e">
        <f>IF(#REF! = "Individual Firm", " ", " and ")</f>
        <v>#REF!</v>
      </c>
      <c r="B42" s="449"/>
      <c r="C42" s="449"/>
      <c r="D42" s="449"/>
      <c r="E42" s="449"/>
      <c r="F42" s="449"/>
      <c r="G42" s="449"/>
      <c r="H42" s="449"/>
      <c r="I42" s="449"/>
      <c r="J42" s="1"/>
    </row>
    <row r="43" spans="1:16" ht="15.75" hidden="1">
      <c r="A43" s="449" t="e">
        <f xml:space="preserve"> IF(#REF!= "Individual Firm", "",#REF!)</f>
        <v>#REF!</v>
      </c>
      <c r="B43" s="449"/>
      <c r="C43" s="449"/>
      <c r="D43" s="449"/>
      <c r="E43" s="449"/>
      <c r="F43" s="449"/>
      <c r="G43" s="449"/>
      <c r="H43" s="449"/>
      <c r="I43" s="449"/>
      <c r="J43" s="1"/>
    </row>
    <row r="44" spans="1:16" ht="39.950000000000003" hidden="1" customHeight="1">
      <c r="A44" s="451" t="e">
        <f>IF(#REF!= "Sole Bidder", "", "having its Registered Office at "&amp;IF(#REF!=1,#REF!&amp;" "&amp;#REF!&amp;" "&amp;#REF!,IF(#REF!=2,#REF!&amp;" &amp; "&amp;#REF!&amp;" "&amp;#REF!&amp;" and " &amp;#REF!&amp;" &amp; "&amp;#REF!&amp;" "&amp;#REF! &amp;IF(#REF!=2," respectively",""))))</f>
        <v>#REF!</v>
      </c>
      <c r="B44" s="451"/>
      <c r="C44" s="451"/>
      <c r="D44" s="451"/>
      <c r="E44" s="451"/>
      <c r="F44" s="451"/>
      <c r="G44" s="451"/>
      <c r="H44" s="451"/>
      <c r="I44" s="451"/>
      <c r="J44" s="1"/>
    </row>
    <row r="45" spans="1:16" ht="15.75">
      <c r="A45" s="449" t="s">
        <v>102</v>
      </c>
      <c r="B45" s="449"/>
      <c r="C45" s="449"/>
      <c r="D45" s="449"/>
      <c r="E45" s="449"/>
      <c r="F45" s="449"/>
      <c r="G45" s="449"/>
      <c r="H45" s="449"/>
      <c r="I45" s="449"/>
      <c r="J45" s="1"/>
    </row>
    <row r="46" spans="1:16" ht="18.75">
      <c r="A46" s="450" t="s">
        <v>103</v>
      </c>
      <c r="B46" s="450"/>
      <c r="C46" s="450"/>
      <c r="D46" s="450"/>
      <c r="E46" s="450"/>
      <c r="F46" s="450"/>
      <c r="G46" s="450"/>
      <c r="H46" s="450"/>
      <c r="I46" s="450"/>
      <c r="J46" s="1"/>
    </row>
    <row r="47" spans="1:16" ht="18.75">
      <c r="A47" s="450" t="s">
        <v>104</v>
      </c>
      <c r="B47" s="450"/>
      <c r="C47" s="450"/>
      <c r="D47" s="450"/>
      <c r="E47" s="450"/>
      <c r="F47" s="450"/>
      <c r="G47" s="450"/>
      <c r="H47" s="450"/>
      <c r="I47" s="450"/>
      <c r="J47" s="1"/>
    </row>
    <row r="48" spans="1:16" ht="69" customHeight="1">
      <c r="A48" s="452" t="str">
        <f>"POWERGRID intends to award, under laid-down organisational procedures, contract(s) for " &amp;Cover!B2</f>
        <v>POWERGRID intends to award, under laid-down organisational procedures, contract(s) for AMC-II Package for de-weeding, grass cutting and jungle clearance &amp; civil Maintenance works at POWERGRID Nagarjunasagar substation</v>
      </c>
      <c r="B48" s="452"/>
      <c r="C48" s="452"/>
      <c r="D48" s="452"/>
      <c r="E48" s="452"/>
      <c r="F48" s="452"/>
      <c r="G48" s="452"/>
      <c r="H48" s="452"/>
      <c r="I48" s="452"/>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38" t="s">
        <v>105</v>
      </c>
      <c r="B51" s="438"/>
      <c r="C51" s="438"/>
      <c r="D51" s="438"/>
      <c r="E51" s="445" t="s">
        <v>105</v>
      </c>
      <c r="F51" s="445"/>
      <c r="G51" s="445"/>
      <c r="H51" s="445"/>
      <c r="I51" s="445"/>
      <c r="J51" s="1"/>
    </row>
    <row r="52" spans="1:10" ht="33" customHeight="1">
      <c r="A52" s="443" t="s">
        <v>106</v>
      </c>
      <c r="B52" s="443"/>
      <c r="C52" s="443"/>
      <c r="D52" s="443"/>
      <c r="E52" s="444" t="s">
        <v>353</v>
      </c>
      <c r="F52" s="444"/>
      <c r="G52" s="444"/>
      <c r="H52" s="444"/>
      <c r="I52" s="444"/>
      <c r="J52" s="1"/>
    </row>
    <row r="53" spans="1:10" ht="22.5" customHeight="1">
      <c r="A53" s="56" t="s">
        <v>156</v>
      </c>
      <c r="B53" s="5"/>
      <c r="C53" s="5"/>
      <c r="D53" s="5"/>
      <c r="E53" s="5"/>
      <c r="F53" s="5"/>
      <c r="G53" s="5"/>
      <c r="H53" s="5"/>
      <c r="I53" s="57" t="s">
        <v>115</v>
      </c>
      <c r="J53" s="1"/>
    </row>
    <row r="54" spans="1:10" ht="100.5" customHeight="1">
      <c r="A54" s="454" t="str">
        <f>Cover!B2 &amp; " Package and Specification Number " &amp;  Cover!B3 &amp; " POWERGRID values full compliance with all relevant laws and regulations, and the principles of economical use of resources, and of fairness and transparency in its relations with its Bidders/ Contractors."</f>
        <v>AMC-II Package for de-weeding, grass cutting and jungle clearance &amp; civil Maintenance works at POWERGRID Nagarjunasagar substation Package and Specification Number Specification No. SR-I/C&amp;M/WC-4304/2025 (SR1/NT/W-CIVIL/DOM/B00/25/12398) POWERGRID values full compliance with all relevant laws and regulations, and the principles of economical use of resources, and of fairness and transparency in its relations with its Bidders/ Contractors.</v>
      </c>
      <c r="B54" s="454"/>
      <c r="C54" s="454"/>
      <c r="D54" s="454"/>
      <c r="E54" s="454"/>
      <c r="F54" s="454"/>
      <c r="G54" s="454"/>
      <c r="H54" s="454"/>
      <c r="I54" s="454"/>
    </row>
    <row r="55" spans="1:10" ht="8.1" customHeight="1">
      <c r="A55" s="7"/>
      <c r="B55" s="8"/>
      <c r="C55" s="8"/>
      <c r="D55" s="8"/>
      <c r="E55" s="8"/>
      <c r="F55" s="8"/>
      <c r="G55" s="8"/>
      <c r="H55" s="8"/>
      <c r="I55" s="8"/>
    </row>
    <row r="56" spans="1:10" ht="35.25" customHeight="1">
      <c r="A56" s="439" t="s">
        <v>122</v>
      </c>
      <c r="B56" s="439"/>
      <c r="C56" s="439"/>
      <c r="D56" s="439"/>
      <c r="E56" s="439"/>
      <c r="F56" s="439"/>
      <c r="G56" s="439"/>
      <c r="H56" s="439"/>
      <c r="I56" s="439"/>
    </row>
    <row r="57" spans="1:10" ht="8.1" customHeight="1">
      <c r="A57" s="9"/>
      <c r="B57" s="8"/>
      <c r="C57" s="8"/>
      <c r="D57" s="8"/>
      <c r="E57" s="8"/>
      <c r="F57" s="8"/>
      <c r="G57" s="8"/>
      <c r="H57" s="8"/>
      <c r="I57" s="8"/>
    </row>
    <row r="58" spans="1:10" ht="15.75">
      <c r="A58" s="447" t="s">
        <v>296</v>
      </c>
      <c r="B58" s="447"/>
      <c r="C58" s="447"/>
      <c r="D58" s="447"/>
      <c r="E58" s="447"/>
      <c r="F58" s="447"/>
      <c r="G58" s="447"/>
      <c r="H58" s="447"/>
      <c r="I58" s="447"/>
    </row>
    <row r="59" spans="1:10" ht="8.1" customHeight="1">
      <c r="A59" s="9"/>
      <c r="B59" s="8"/>
      <c r="C59" s="8"/>
      <c r="D59" s="8"/>
      <c r="E59" s="8"/>
      <c r="F59" s="8"/>
      <c r="G59" s="8"/>
      <c r="H59" s="8"/>
      <c r="I59" s="8"/>
    </row>
    <row r="60" spans="1:10" ht="16.5">
      <c r="A60" s="446" t="s">
        <v>123</v>
      </c>
      <c r="B60" s="446"/>
      <c r="C60" s="446"/>
      <c r="D60" s="446"/>
      <c r="E60" s="446"/>
      <c r="F60" s="446"/>
      <c r="G60" s="446"/>
      <c r="H60" s="446"/>
      <c r="I60" s="446"/>
    </row>
    <row r="61" spans="1:10" ht="8.1" customHeight="1">
      <c r="A61" s="10"/>
      <c r="B61" s="8"/>
      <c r="C61" s="8"/>
      <c r="D61" s="8"/>
      <c r="E61" s="8"/>
      <c r="F61" s="8"/>
      <c r="G61" s="8"/>
      <c r="H61" s="8"/>
      <c r="I61" s="8"/>
    </row>
    <row r="62" spans="1:10" ht="37.5" customHeight="1">
      <c r="A62" s="11" t="s">
        <v>124</v>
      </c>
      <c r="B62" s="438" t="s">
        <v>94</v>
      </c>
      <c r="C62" s="438"/>
      <c r="D62" s="438"/>
      <c r="E62" s="438"/>
      <c r="F62" s="438"/>
      <c r="G62" s="438"/>
      <c r="H62" s="438"/>
      <c r="I62" s="438"/>
    </row>
    <row r="63" spans="1:10" ht="8.1" customHeight="1">
      <c r="A63" s="9"/>
      <c r="B63" s="8"/>
      <c r="C63" s="8"/>
      <c r="D63" s="8"/>
      <c r="E63" s="8"/>
      <c r="F63" s="8"/>
      <c r="G63" s="8"/>
      <c r="H63" s="8"/>
      <c r="I63" s="8"/>
    </row>
    <row r="64" spans="1:10" ht="79.5" customHeight="1">
      <c r="A64" s="8"/>
      <c r="B64" s="11" t="s">
        <v>95</v>
      </c>
      <c r="C64" s="438" t="s">
        <v>157</v>
      </c>
      <c r="D64" s="438"/>
      <c r="E64" s="438"/>
      <c r="F64" s="438"/>
      <c r="G64" s="438"/>
      <c r="H64" s="438"/>
      <c r="I64" s="438"/>
    </row>
    <row r="65" spans="1:10" ht="8.1" customHeight="1">
      <c r="A65" s="8"/>
      <c r="B65" s="11"/>
      <c r="C65" s="4"/>
      <c r="D65" s="4"/>
      <c r="E65" s="4"/>
      <c r="F65" s="4"/>
      <c r="G65" s="4"/>
      <c r="H65" s="4"/>
      <c r="I65" s="4"/>
    </row>
    <row r="66" spans="1:10" ht="109.5" customHeight="1">
      <c r="A66" s="8"/>
      <c r="B66" s="11" t="s">
        <v>158</v>
      </c>
      <c r="C66" s="438" t="s">
        <v>159</v>
      </c>
      <c r="D66" s="438"/>
      <c r="E66" s="438"/>
      <c r="F66" s="438"/>
      <c r="G66" s="438"/>
      <c r="H66" s="438"/>
      <c r="I66" s="438"/>
    </row>
    <row r="67" spans="1:10" ht="8.1" customHeight="1">
      <c r="A67" s="8"/>
      <c r="B67" s="11"/>
      <c r="C67" s="74"/>
      <c r="D67" s="4"/>
      <c r="E67" s="4"/>
      <c r="F67" s="4"/>
      <c r="G67" s="4"/>
      <c r="H67" s="4"/>
      <c r="I67" s="4"/>
    </row>
    <row r="68" spans="1:10" ht="50.25" customHeight="1">
      <c r="A68" s="8"/>
      <c r="B68" s="11" t="s">
        <v>160</v>
      </c>
      <c r="C68" s="438" t="s">
        <v>282</v>
      </c>
      <c r="D68" s="438"/>
      <c r="E68" s="438"/>
      <c r="F68" s="438"/>
      <c r="G68" s="438"/>
      <c r="H68" s="438"/>
      <c r="I68" s="438"/>
    </row>
    <row r="69" spans="1:10" ht="15.75">
      <c r="A69" s="9"/>
      <c r="B69" s="8"/>
      <c r="C69" s="8"/>
      <c r="D69" s="8"/>
      <c r="E69" s="8"/>
      <c r="F69" s="8"/>
      <c r="G69" s="8"/>
      <c r="H69" s="8"/>
      <c r="I69" s="8"/>
    </row>
    <row r="70" spans="1:10" ht="87" customHeight="1">
      <c r="A70" s="11" t="s">
        <v>283</v>
      </c>
      <c r="B70" s="438" t="s">
        <v>284</v>
      </c>
      <c r="C70" s="438"/>
      <c r="D70" s="438"/>
      <c r="E70" s="438"/>
      <c r="F70" s="438"/>
      <c r="G70" s="438"/>
      <c r="H70" s="438"/>
      <c r="I70" s="438"/>
    </row>
    <row r="71" spans="1:10" ht="8.1" customHeight="1">
      <c r="A71" s="10"/>
      <c r="B71" s="8"/>
      <c r="C71" s="8"/>
      <c r="D71" s="8"/>
      <c r="E71" s="8"/>
      <c r="F71" s="8"/>
      <c r="G71" s="8"/>
      <c r="H71" s="8"/>
      <c r="I71" s="8"/>
    </row>
    <row r="72" spans="1:10" ht="16.5">
      <c r="A72" s="446" t="s">
        <v>285</v>
      </c>
      <c r="B72" s="446"/>
      <c r="C72" s="446"/>
      <c r="D72" s="446"/>
      <c r="E72" s="446"/>
      <c r="F72" s="446"/>
      <c r="G72" s="446"/>
      <c r="H72" s="446"/>
      <c r="I72" s="446"/>
    </row>
    <row r="73" spans="1:10" ht="16.5">
      <c r="A73" s="10"/>
      <c r="B73" s="8"/>
      <c r="C73" s="8"/>
      <c r="D73" s="8"/>
      <c r="E73" s="8"/>
      <c r="F73" s="8"/>
      <c r="G73" s="8"/>
      <c r="H73" s="8"/>
      <c r="I73" s="8"/>
    </row>
    <row r="74" spans="1:10" ht="49.5" customHeight="1">
      <c r="A74" s="11" t="s">
        <v>124</v>
      </c>
      <c r="B74" s="438" t="s">
        <v>111</v>
      </c>
      <c r="C74" s="438"/>
      <c r="D74" s="438"/>
      <c r="E74" s="438"/>
      <c r="F74" s="438"/>
      <c r="G74" s="438"/>
      <c r="H74" s="438"/>
      <c r="I74" s="438"/>
    </row>
    <row r="75" spans="1:10" ht="45" customHeight="1">
      <c r="A75" s="4"/>
      <c r="B75" s="5"/>
      <c r="C75" s="5"/>
      <c r="D75" s="5"/>
      <c r="E75" s="5"/>
      <c r="F75" s="4"/>
      <c r="G75" s="5"/>
      <c r="H75" s="5"/>
      <c r="I75" s="5"/>
      <c r="J75" s="1"/>
    </row>
    <row r="76" spans="1:10" ht="21" customHeight="1">
      <c r="A76" s="438" t="s">
        <v>105</v>
      </c>
      <c r="B76" s="438"/>
      <c r="C76" s="438"/>
      <c r="D76" s="438"/>
      <c r="E76" s="445" t="s">
        <v>105</v>
      </c>
      <c r="F76" s="445"/>
      <c r="G76" s="445"/>
      <c r="H76" s="445"/>
      <c r="I76" s="445"/>
      <c r="J76" s="1"/>
    </row>
    <row r="77" spans="1:10" ht="33" customHeight="1">
      <c r="A77" s="443" t="s">
        <v>106</v>
      </c>
      <c r="B77" s="443"/>
      <c r="C77" s="443"/>
      <c r="D77" s="443"/>
      <c r="E77" s="444" t="s">
        <v>353</v>
      </c>
      <c r="F77" s="444"/>
      <c r="G77" s="444"/>
      <c r="H77" s="444"/>
      <c r="I77" s="444"/>
      <c r="J77" s="1"/>
    </row>
    <row r="78" spans="1:10" ht="20.25" customHeight="1">
      <c r="A78" s="56" t="s">
        <v>156</v>
      </c>
      <c r="B78" s="5"/>
      <c r="C78" s="5"/>
      <c r="D78" s="5"/>
      <c r="E78" s="5"/>
      <c r="F78" s="5"/>
      <c r="G78" s="5"/>
      <c r="H78" s="5"/>
      <c r="I78" s="57" t="s">
        <v>114</v>
      </c>
      <c r="J78" s="1"/>
    </row>
    <row r="79" spans="1:10" ht="36" customHeight="1">
      <c r="A79" s="442" t="s">
        <v>112</v>
      </c>
      <c r="B79" s="442"/>
      <c r="C79" s="442"/>
      <c r="D79" s="442"/>
      <c r="E79" s="442"/>
      <c r="F79" s="442"/>
      <c r="G79" s="442"/>
      <c r="H79" s="442"/>
      <c r="I79" s="442"/>
      <c r="J79" s="1"/>
    </row>
    <row r="80" spans="1:10" ht="125.25" customHeight="1">
      <c r="A80" s="8"/>
      <c r="B80" s="11" t="s">
        <v>286</v>
      </c>
      <c r="C80" s="438" t="s">
        <v>287</v>
      </c>
      <c r="D80" s="438"/>
      <c r="E80" s="438"/>
      <c r="F80" s="438"/>
      <c r="G80" s="438"/>
      <c r="H80" s="438"/>
      <c r="I80" s="438"/>
    </row>
    <row r="81" spans="1:10" ht="9.9499999999999993" customHeight="1">
      <c r="A81" s="8"/>
      <c r="B81" s="12"/>
      <c r="C81" s="9"/>
      <c r="D81" s="9"/>
      <c r="E81" s="9"/>
      <c r="F81" s="9"/>
      <c r="G81" s="9"/>
      <c r="H81" s="9"/>
      <c r="I81" s="9"/>
    </row>
    <row r="82" spans="1:10" ht="112.5" customHeight="1">
      <c r="A82" s="8"/>
      <c r="B82" s="11" t="s">
        <v>158</v>
      </c>
      <c r="C82" s="438" t="s">
        <v>161</v>
      </c>
      <c r="D82" s="438"/>
      <c r="E82" s="438"/>
      <c r="F82" s="438"/>
      <c r="G82" s="438"/>
      <c r="H82" s="438"/>
      <c r="I82" s="438"/>
    </row>
    <row r="83" spans="1:10" ht="9.9499999999999993" customHeight="1">
      <c r="A83" s="8"/>
      <c r="B83" s="11"/>
      <c r="C83" s="13"/>
      <c r="D83" s="13"/>
      <c r="E83" s="13"/>
      <c r="F83" s="13"/>
      <c r="G83" s="13"/>
      <c r="H83" s="13"/>
      <c r="I83" s="13"/>
    </row>
    <row r="84" spans="1:10" ht="134.25" customHeight="1">
      <c r="A84" s="8"/>
      <c r="B84" s="11" t="s">
        <v>160</v>
      </c>
      <c r="C84" s="438" t="s">
        <v>162</v>
      </c>
      <c r="D84" s="438"/>
      <c r="E84" s="438"/>
      <c r="F84" s="438"/>
      <c r="G84" s="438"/>
      <c r="H84" s="438"/>
      <c r="I84" s="438"/>
    </row>
    <row r="85" spans="1:10" ht="9.9499999999999993" customHeight="1">
      <c r="A85" s="8"/>
      <c r="B85" s="11"/>
      <c r="C85" s="13"/>
      <c r="D85" s="13"/>
      <c r="E85" s="13"/>
      <c r="F85" s="13"/>
      <c r="G85" s="13"/>
      <c r="H85" s="13"/>
      <c r="I85" s="13"/>
    </row>
    <row r="86" spans="1:10" ht="94.5" customHeight="1">
      <c r="A86" s="8"/>
      <c r="B86" s="11" t="s">
        <v>163</v>
      </c>
      <c r="C86" s="438" t="s">
        <v>164</v>
      </c>
      <c r="D86" s="438"/>
      <c r="E86" s="438"/>
      <c r="F86" s="438"/>
      <c r="G86" s="438"/>
      <c r="H86" s="438"/>
      <c r="I86" s="438"/>
    </row>
    <row r="87" spans="1:10" ht="9.9499999999999993" customHeight="1">
      <c r="A87" s="8"/>
      <c r="B87" s="11"/>
      <c r="C87" s="13"/>
      <c r="D87" s="13"/>
      <c r="E87" s="13"/>
      <c r="F87" s="13"/>
      <c r="G87" s="13"/>
      <c r="H87" s="13"/>
      <c r="I87" s="13"/>
    </row>
    <row r="88" spans="1:10" ht="81.75" customHeight="1">
      <c r="A88" s="8"/>
      <c r="B88" s="11" t="s">
        <v>165</v>
      </c>
      <c r="C88" s="438" t="s">
        <v>166</v>
      </c>
      <c r="D88" s="438"/>
      <c r="E88" s="438"/>
      <c r="F88" s="438"/>
      <c r="G88" s="438"/>
      <c r="H88" s="438"/>
      <c r="I88" s="438"/>
    </row>
    <row r="89" spans="1:10" ht="9.9499999999999993" customHeight="1">
      <c r="A89" s="8"/>
      <c r="B89" s="11"/>
      <c r="C89" s="13"/>
      <c r="D89" s="13"/>
      <c r="E89" s="13"/>
      <c r="F89" s="13"/>
      <c r="G89" s="13"/>
      <c r="H89" s="13"/>
      <c r="I89" s="13"/>
    </row>
    <row r="90" spans="1:10" ht="72" customHeight="1">
      <c r="A90" s="8"/>
      <c r="B90" s="11" t="s">
        <v>167</v>
      </c>
      <c r="C90" s="438" t="s">
        <v>278</v>
      </c>
      <c r="D90" s="438"/>
      <c r="E90" s="438"/>
      <c r="F90" s="438"/>
      <c r="G90" s="438"/>
      <c r="H90" s="438"/>
      <c r="I90" s="438"/>
    </row>
    <row r="91" spans="1:10" ht="8.1" customHeight="1">
      <c r="A91" s="8"/>
      <c r="B91" s="13"/>
      <c r="C91" s="13"/>
      <c r="D91" s="13"/>
      <c r="E91" s="13"/>
      <c r="F91" s="13"/>
      <c r="G91" s="13"/>
      <c r="H91" s="13"/>
      <c r="I91" s="13"/>
    </row>
    <row r="92" spans="1:10" ht="53.25" customHeight="1">
      <c r="A92" s="11" t="s">
        <v>283</v>
      </c>
      <c r="B92" s="438" t="s">
        <v>279</v>
      </c>
      <c r="C92" s="438"/>
      <c r="D92" s="438"/>
      <c r="E92" s="438"/>
      <c r="F92" s="438"/>
      <c r="G92" s="438"/>
      <c r="H92" s="438"/>
      <c r="I92" s="438"/>
    </row>
    <row r="93" spans="1:10" ht="62.25" customHeight="1">
      <c r="A93" s="4"/>
      <c r="B93" s="5"/>
      <c r="C93" s="5"/>
      <c r="D93" s="5"/>
      <c r="E93" s="5"/>
      <c r="F93" s="4"/>
      <c r="G93" s="5"/>
      <c r="H93" s="5"/>
      <c r="I93" s="5"/>
      <c r="J93" s="1"/>
    </row>
    <row r="94" spans="1:10" ht="21" customHeight="1">
      <c r="A94" s="438" t="s">
        <v>105</v>
      </c>
      <c r="B94" s="438"/>
      <c r="C94" s="438"/>
      <c r="D94" s="438"/>
      <c r="E94" s="445" t="s">
        <v>105</v>
      </c>
      <c r="F94" s="445"/>
      <c r="G94" s="445"/>
      <c r="H94" s="445"/>
      <c r="I94" s="445"/>
      <c r="J94" s="1"/>
    </row>
    <row r="95" spans="1:10" ht="33" customHeight="1">
      <c r="A95" s="443" t="s">
        <v>106</v>
      </c>
      <c r="B95" s="443"/>
      <c r="C95" s="443"/>
      <c r="D95" s="443"/>
      <c r="E95" s="444" t="s">
        <v>353</v>
      </c>
      <c r="F95" s="444"/>
      <c r="G95" s="444"/>
      <c r="H95" s="444"/>
      <c r="I95" s="444"/>
      <c r="J95" s="1"/>
    </row>
    <row r="96" spans="1:10" ht="20.25" customHeight="1">
      <c r="A96" s="56" t="s">
        <v>156</v>
      </c>
      <c r="B96" s="5"/>
      <c r="C96" s="5"/>
      <c r="D96" s="5"/>
      <c r="E96" s="5"/>
      <c r="F96" s="5"/>
      <c r="G96" s="5"/>
      <c r="H96" s="5"/>
      <c r="I96" s="57" t="s">
        <v>113</v>
      </c>
      <c r="J96" s="1"/>
    </row>
    <row r="97" spans="1:10" ht="27.75" customHeight="1">
      <c r="A97" s="446" t="s">
        <v>280</v>
      </c>
      <c r="B97" s="446"/>
      <c r="C97" s="446"/>
      <c r="D97" s="446"/>
      <c r="E97" s="446"/>
      <c r="F97" s="446"/>
      <c r="G97" s="446"/>
      <c r="H97" s="446"/>
      <c r="I97" s="446"/>
    </row>
    <row r="98" spans="1:10" ht="21.75" customHeight="1">
      <c r="A98" s="9"/>
      <c r="B98" s="438"/>
      <c r="C98" s="438"/>
      <c r="D98" s="438"/>
      <c r="E98" s="438"/>
      <c r="F98" s="438"/>
      <c r="G98" s="438"/>
      <c r="H98" s="438"/>
      <c r="I98" s="438"/>
    </row>
    <row r="99" spans="1:10" ht="85.5" customHeight="1">
      <c r="A99" s="11" t="s">
        <v>124</v>
      </c>
      <c r="B99" s="438" t="s">
        <v>281</v>
      </c>
      <c r="C99" s="438"/>
      <c r="D99" s="438"/>
      <c r="E99" s="438"/>
      <c r="F99" s="438"/>
      <c r="G99" s="438"/>
      <c r="H99" s="438"/>
      <c r="I99" s="438"/>
    </row>
    <row r="100" spans="1:10" ht="15.75">
      <c r="A100" s="56"/>
      <c r="B100" s="5"/>
      <c r="C100" s="5"/>
      <c r="D100" s="5"/>
      <c r="E100" s="5"/>
      <c r="F100" s="5"/>
      <c r="G100" s="5"/>
      <c r="H100" s="5"/>
      <c r="I100" s="57"/>
      <c r="J100" s="1"/>
    </row>
    <row r="101" spans="1:10" ht="165.75" customHeight="1">
      <c r="A101" s="11" t="s">
        <v>283</v>
      </c>
      <c r="B101" s="438" t="s">
        <v>337</v>
      </c>
      <c r="C101" s="438"/>
      <c r="D101" s="438"/>
      <c r="E101" s="438"/>
      <c r="F101" s="438"/>
      <c r="G101" s="438"/>
      <c r="H101" s="438"/>
      <c r="I101" s="438"/>
    </row>
    <row r="102" spans="1:10" ht="18" customHeight="1">
      <c r="A102" s="11"/>
      <c r="B102" s="9"/>
      <c r="C102" s="9"/>
      <c r="D102" s="9"/>
      <c r="E102" s="9"/>
      <c r="F102" s="9"/>
      <c r="G102" s="9"/>
      <c r="H102" s="9"/>
      <c r="I102" s="9"/>
    </row>
    <row r="103" spans="1:10" ht="62.25" customHeight="1">
      <c r="A103" s="11" t="s">
        <v>338</v>
      </c>
      <c r="B103" s="438" t="s">
        <v>339</v>
      </c>
      <c r="C103" s="438"/>
      <c r="D103" s="438"/>
      <c r="E103" s="438"/>
      <c r="F103" s="438"/>
      <c r="G103" s="438"/>
      <c r="H103" s="438"/>
      <c r="I103" s="438"/>
    </row>
    <row r="104" spans="1:10" ht="15" customHeight="1">
      <c r="A104" s="9"/>
      <c r="B104" s="8"/>
      <c r="C104" s="8"/>
      <c r="D104" s="8"/>
      <c r="E104" s="8"/>
      <c r="F104" s="8"/>
      <c r="G104" s="8"/>
      <c r="H104" s="8"/>
      <c r="I104" s="8"/>
    </row>
    <row r="105" spans="1:10" ht="29.25" customHeight="1">
      <c r="A105" s="446" t="s">
        <v>340</v>
      </c>
      <c r="B105" s="446"/>
      <c r="C105" s="446"/>
      <c r="D105" s="446"/>
      <c r="E105" s="446"/>
      <c r="F105" s="446"/>
      <c r="G105" s="446"/>
      <c r="H105" s="446"/>
      <c r="I105" s="446"/>
    </row>
    <row r="106" spans="1:10" ht="29.25" customHeight="1">
      <c r="A106" s="10"/>
      <c r="B106" s="8"/>
      <c r="C106" s="8"/>
      <c r="D106" s="8"/>
      <c r="E106" s="8"/>
      <c r="F106" s="8"/>
      <c r="G106" s="8"/>
      <c r="H106" s="8"/>
      <c r="I106" s="8"/>
    </row>
    <row r="107" spans="1:10" ht="54.75" customHeight="1">
      <c r="A107" s="11" t="s">
        <v>124</v>
      </c>
      <c r="B107" s="439" t="s">
        <v>341</v>
      </c>
      <c r="C107" s="439"/>
      <c r="D107" s="439"/>
      <c r="E107" s="439"/>
      <c r="F107" s="439"/>
      <c r="G107" s="439"/>
      <c r="H107" s="439"/>
      <c r="I107" s="439"/>
    </row>
    <row r="108" spans="1:10" ht="15" customHeight="1">
      <c r="A108" s="11"/>
      <c r="B108" s="8"/>
      <c r="C108" s="8"/>
      <c r="D108" s="8"/>
      <c r="E108" s="8"/>
      <c r="F108" s="8"/>
      <c r="G108" s="8"/>
      <c r="H108" s="8"/>
      <c r="I108" s="8"/>
    </row>
    <row r="109" spans="1:10" ht="66.75" customHeight="1">
      <c r="A109" s="11" t="s">
        <v>283</v>
      </c>
      <c r="B109" s="439" t="s">
        <v>342</v>
      </c>
      <c r="C109" s="439"/>
      <c r="D109" s="439"/>
      <c r="E109" s="439"/>
      <c r="F109" s="439"/>
      <c r="G109" s="439"/>
      <c r="H109" s="439"/>
      <c r="I109" s="439"/>
    </row>
    <row r="110" spans="1:10" ht="15" customHeight="1">
      <c r="A110" s="9"/>
      <c r="B110" s="8"/>
      <c r="C110" s="8"/>
      <c r="D110" s="8"/>
      <c r="E110" s="8"/>
      <c r="F110" s="8"/>
      <c r="G110" s="8"/>
      <c r="H110" s="8"/>
      <c r="I110" s="8"/>
    </row>
    <row r="111" spans="1:10" ht="25.5" customHeight="1">
      <c r="A111" s="446" t="s">
        <v>343</v>
      </c>
      <c r="B111" s="446"/>
      <c r="C111" s="446"/>
      <c r="D111" s="446"/>
      <c r="E111" s="446"/>
      <c r="F111" s="446"/>
      <c r="G111" s="446"/>
      <c r="H111" s="446"/>
      <c r="I111" s="446"/>
    </row>
    <row r="112" spans="1:10" ht="22.5" customHeight="1">
      <c r="A112" s="10"/>
      <c r="B112" s="8"/>
      <c r="C112" s="8"/>
      <c r="D112" s="8"/>
      <c r="E112" s="8"/>
      <c r="F112" s="8"/>
      <c r="G112" s="8"/>
      <c r="H112" s="8"/>
      <c r="I112" s="8"/>
    </row>
    <row r="113" spans="1:10" ht="58.5" customHeight="1">
      <c r="A113" s="11" t="s">
        <v>124</v>
      </c>
      <c r="B113" s="439" t="s">
        <v>344</v>
      </c>
      <c r="C113" s="439"/>
      <c r="D113" s="439"/>
      <c r="E113" s="439"/>
      <c r="F113" s="439"/>
      <c r="G113" s="439"/>
      <c r="H113" s="439"/>
      <c r="I113" s="439"/>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38" t="s">
        <v>105</v>
      </c>
      <c r="B116" s="438"/>
      <c r="C116" s="438"/>
      <c r="D116" s="438"/>
      <c r="E116" s="445" t="s">
        <v>105</v>
      </c>
      <c r="F116" s="445"/>
      <c r="G116" s="445"/>
      <c r="H116" s="445"/>
      <c r="I116" s="445"/>
      <c r="J116" s="1"/>
    </row>
    <row r="117" spans="1:10" ht="33" customHeight="1">
      <c r="A117" s="443" t="s">
        <v>106</v>
      </c>
      <c r="B117" s="443"/>
      <c r="C117" s="443"/>
      <c r="D117" s="443"/>
      <c r="E117" s="444" t="s">
        <v>353</v>
      </c>
      <c r="F117" s="444"/>
      <c r="G117" s="444"/>
      <c r="H117" s="444"/>
      <c r="I117" s="444"/>
      <c r="J117" s="1"/>
    </row>
    <row r="118" spans="1:10" ht="19.5" customHeight="1">
      <c r="A118" s="56" t="s">
        <v>156</v>
      </c>
      <c r="B118" s="5"/>
      <c r="C118" s="5"/>
      <c r="D118" s="5"/>
      <c r="E118" s="5"/>
      <c r="F118" s="5"/>
      <c r="G118" s="5"/>
      <c r="H118" s="5"/>
      <c r="I118" s="57" t="s">
        <v>116</v>
      </c>
    </row>
    <row r="119" spans="1:10" ht="60.75" customHeight="1">
      <c r="A119" s="11" t="s">
        <v>283</v>
      </c>
      <c r="B119" s="439" t="s">
        <v>345</v>
      </c>
      <c r="C119" s="439"/>
      <c r="D119" s="439"/>
      <c r="E119" s="439"/>
      <c r="F119" s="439"/>
      <c r="G119" s="439"/>
      <c r="H119" s="439"/>
      <c r="I119" s="439"/>
    </row>
    <row r="120" spans="1:10" ht="15.95" customHeight="1">
      <c r="A120" s="9"/>
      <c r="B120" s="8"/>
      <c r="C120" s="8"/>
      <c r="D120" s="8"/>
      <c r="E120" s="8"/>
      <c r="F120" s="8"/>
      <c r="G120" s="8"/>
      <c r="H120" s="8"/>
      <c r="I120" s="8"/>
    </row>
    <row r="121" spans="1:10" ht="26.25" customHeight="1">
      <c r="A121" s="446" t="s">
        <v>346</v>
      </c>
      <c r="B121" s="446"/>
      <c r="C121" s="446"/>
      <c r="D121" s="446"/>
      <c r="E121" s="446"/>
      <c r="F121" s="446"/>
      <c r="G121" s="446"/>
      <c r="H121" s="446"/>
      <c r="I121" s="446"/>
    </row>
    <row r="122" spans="1:10" ht="24.75" customHeight="1">
      <c r="A122" s="9"/>
      <c r="B122" s="8"/>
      <c r="C122" s="8"/>
      <c r="D122" s="8"/>
      <c r="E122" s="8"/>
      <c r="F122" s="8"/>
      <c r="G122" s="8"/>
      <c r="H122" s="8"/>
      <c r="I122" s="8"/>
    </row>
    <row r="123" spans="1:10" ht="39.75" customHeight="1">
      <c r="A123" s="11" t="s">
        <v>124</v>
      </c>
      <c r="B123" s="439" t="s">
        <v>347</v>
      </c>
      <c r="C123" s="439"/>
      <c r="D123" s="439"/>
      <c r="E123" s="439"/>
      <c r="F123" s="439"/>
      <c r="G123" s="439"/>
      <c r="H123" s="439"/>
      <c r="I123" s="439"/>
    </row>
    <row r="124" spans="1:10" ht="25.5" customHeight="1">
      <c r="A124" s="8"/>
      <c r="B124" s="8"/>
      <c r="C124" s="8"/>
      <c r="D124" s="8"/>
      <c r="E124" s="8"/>
      <c r="F124" s="8"/>
      <c r="G124" s="8"/>
      <c r="H124" s="8"/>
      <c r="I124" s="8"/>
      <c r="J124" s="1"/>
    </row>
    <row r="125" spans="1:10" ht="43.5" customHeight="1">
      <c r="A125" s="11" t="s">
        <v>283</v>
      </c>
      <c r="B125" s="439" t="s">
        <v>348</v>
      </c>
      <c r="C125" s="439"/>
      <c r="D125" s="439"/>
      <c r="E125" s="439"/>
      <c r="F125" s="439"/>
      <c r="G125" s="439"/>
      <c r="H125" s="439"/>
      <c r="I125" s="439"/>
    </row>
    <row r="126" spans="1:10" ht="21.75" customHeight="1">
      <c r="A126" s="10"/>
      <c r="B126" s="8"/>
      <c r="C126" s="8"/>
      <c r="D126" s="8"/>
      <c r="E126" s="8"/>
      <c r="F126" s="8"/>
      <c r="G126" s="8"/>
      <c r="H126" s="8"/>
      <c r="I126" s="8"/>
    </row>
    <row r="127" spans="1:10" ht="25.5" customHeight="1">
      <c r="A127" s="446" t="s">
        <v>349</v>
      </c>
      <c r="B127" s="446"/>
      <c r="C127" s="446"/>
      <c r="D127" s="446"/>
      <c r="E127" s="446"/>
      <c r="F127" s="446"/>
      <c r="G127" s="446"/>
      <c r="H127" s="446"/>
      <c r="I127" s="446"/>
    </row>
    <row r="128" spans="1:10" ht="23.25" customHeight="1">
      <c r="A128" s="9"/>
      <c r="B128" s="8"/>
      <c r="C128" s="8"/>
      <c r="D128" s="8"/>
      <c r="E128" s="8"/>
      <c r="F128" s="8"/>
      <c r="G128" s="8"/>
      <c r="H128" s="8"/>
      <c r="I128" s="8"/>
    </row>
    <row r="129" spans="1:10" ht="88.5" customHeight="1">
      <c r="A129" s="439" t="s">
        <v>350</v>
      </c>
      <c r="B129" s="439"/>
      <c r="C129" s="439"/>
      <c r="D129" s="439"/>
      <c r="E129" s="439"/>
      <c r="F129" s="439"/>
      <c r="G129" s="439"/>
      <c r="H129" s="439"/>
      <c r="I129" s="439"/>
    </row>
    <row r="130" spans="1:10" ht="26.25" customHeight="1">
      <c r="A130" s="8"/>
      <c r="B130" s="8"/>
      <c r="C130" s="8"/>
      <c r="D130" s="8"/>
      <c r="E130" s="8"/>
      <c r="F130" s="8"/>
      <c r="G130" s="8"/>
      <c r="H130" s="8"/>
      <c r="I130" s="8"/>
    </row>
    <row r="131" spans="1:10" ht="21.75" customHeight="1">
      <c r="A131" s="446" t="s">
        <v>351</v>
      </c>
      <c r="B131" s="446"/>
      <c r="C131" s="446"/>
      <c r="D131" s="446"/>
      <c r="E131" s="446"/>
      <c r="F131" s="446"/>
      <c r="G131" s="446"/>
      <c r="H131" s="446"/>
      <c r="I131" s="446"/>
    </row>
    <row r="132" spans="1:10" ht="25.5" customHeight="1">
      <c r="A132" s="10"/>
      <c r="B132" s="8"/>
      <c r="C132" s="8"/>
      <c r="D132" s="8"/>
      <c r="E132" s="8"/>
      <c r="F132" s="8"/>
      <c r="G132" s="8"/>
      <c r="H132" s="8"/>
      <c r="I132" s="8"/>
    </row>
    <row r="133" spans="1:10" ht="69" customHeight="1">
      <c r="A133" s="11" t="s">
        <v>124</v>
      </c>
      <c r="B133" s="439" t="s">
        <v>352</v>
      </c>
      <c r="C133" s="439"/>
      <c r="D133" s="439"/>
      <c r="E133" s="439"/>
      <c r="F133" s="439"/>
      <c r="G133" s="439"/>
      <c r="H133" s="439"/>
      <c r="I133" s="439"/>
    </row>
    <row r="134" spans="1:10" ht="21" customHeight="1">
      <c r="A134" s="11"/>
      <c r="B134" s="439"/>
      <c r="C134" s="439"/>
      <c r="D134" s="439"/>
      <c r="E134" s="439"/>
      <c r="F134" s="439"/>
      <c r="G134" s="439"/>
      <c r="H134" s="439"/>
      <c r="I134" s="439"/>
    </row>
    <row r="135" spans="1:10" ht="191.25" customHeight="1">
      <c r="A135" s="11" t="s">
        <v>283</v>
      </c>
      <c r="B135" s="439" t="s">
        <v>360</v>
      </c>
      <c r="C135" s="439"/>
      <c r="D135" s="439"/>
      <c r="E135" s="439"/>
      <c r="F135" s="439"/>
      <c r="G135" s="439"/>
      <c r="H135" s="439"/>
      <c r="I135" s="439"/>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38" t="s">
        <v>105</v>
      </c>
      <c r="B138" s="438"/>
      <c r="C138" s="438"/>
      <c r="D138" s="438"/>
      <c r="E138" s="445" t="s">
        <v>105</v>
      </c>
      <c r="F138" s="445"/>
      <c r="G138" s="445"/>
      <c r="H138" s="445"/>
      <c r="I138" s="445"/>
      <c r="J138" s="1"/>
    </row>
    <row r="139" spans="1:10" ht="37.5" customHeight="1">
      <c r="A139" s="443" t="s">
        <v>106</v>
      </c>
      <c r="B139" s="443"/>
      <c r="C139" s="443"/>
      <c r="D139" s="443"/>
      <c r="E139" s="444" t="s">
        <v>353</v>
      </c>
      <c r="F139" s="444"/>
      <c r="G139" s="444"/>
      <c r="H139" s="444"/>
      <c r="I139" s="444"/>
      <c r="J139" s="1"/>
    </row>
    <row r="140" spans="1:10" ht="20.25" customHeight="1">
      <c r="A140" s="56" t="s">
        <v>156</v>
      </c>
      <c r="B140" s="5"/>
      <c r="C140" s="5"/>
      <c r="D140" s="5"/>
      <c r="E140" s="5"/>
      <c r="F140" s="5"/>
      <c r="G140" s="5"/>
      <c r="H140" s="5"/>
      <c r="I140" s="57" t="s">
        <v>117</v>
      </c>
      <c r="J140" s="1"/>
    </row>
    <row r="141" spans="1:10" ht="70.5" customHeight="1">
      <c r="A141" s="11" t="s">
        <v>338</v>
      </c>
      <c r="B141" s="439" t="s">
        <v>361</v>
      </c>
      <c r="C141" s="439"/>
      <c r="D141" s="439"/>
      <c r="E141" s="439"/>
      <c r="F141" s="439"/>
      <c r="G141" s="439"/>
      <c r="H141" s="439"/>
      <c r="I141" s="439"/>
    </row>
    <row r="142" spans="1:10" ht="31.5" customHeight="1">
      <c r="A142" s="11"/>
      <c r="B142" s="439"/>
      <c r="C142" s="439"/>
      <c r="D142" s="439"/>
      <c r="E142" s="439"/>
      <c r="F142" s="439"/>
      <c r="G142" s="439"/>
      <c r="H142" s="439"/>
      <c r="I142" s="439"/>
    </row>
    <row r="143" spans="1:10" ht="141.75" customHeight="1">
      <c r="A143" s="11" t="s">
        <v>362</v>
      </c>
      <c r="B143" s="439" t="s">
        <v>272</v>
      </c>
      <c r="C143" s="439"/>
      <c r="D143" s="439"/>
      <c r="E143" s="439"/>
      <c r="F143" s="439"/>
      <c r="G143" s="439"/>
      <c r="H143" s="439"/>
      <c r="I143" s="439"/>
    </row>
    <row r="144" spans="1:10" ht="22.5" customHeight="1">
      <c r="A144" s="9"/>
      <c r="B144" s="439"/>
      <c r="C144" s="439"/>
      <c r="D144" s="439"/>
      <c r="E144" s="439"/>
      <c r="F144" s="439"/>
      <c r="G144" s="439"/>
      <c r="H144" s="439"/>
      <c r="I144" s="439"/>
    </row>
    <row r="145" spans="1:10" ht="74.25" customHeight="1">
      <c r="A145" s="11" t="s">
        <v>273</v>
      </c>
      <c r="B145" s="439" t="s">
        <v>274</v>
      </c>
      <c r="C145" s="439"/>
      <c r="D145" s="439"/>
      <c r="E145" s="439"/>
      <c r="F145" s="439"/>
      <c r="G145" s="439"/>
      <c r="H145" s="439"/>
      <c r="I145" s="439"/>
    </row>
    <row r="146" spans="1:10" ht="21.75" customHeight="1">
      <c r="A146" s="56"/>
      <c r="B146" s="5"/>
      <c r="C146" s="5"/>
      <c r="D146" s="5"/>
      <c r="E146" s="5"/>
      <c r="F146" s="5"/>
      <c r="G146" s="5"/>
      <c r="H146" s="5"/>
      <c r="I146" s="57"/>
      <c r="J146" s="1"/>
    </row>
    <row r="147" spans="1:10" ht="15.95" customHeight="1">
      <c r="A147" s="5"/>
      <c r="B147" s="5"/>
      <c r="C147" s="5"/>
      <c r="D147" s="5"/>
      <c r="E147" s="5"/>
      <c r="F147" s="5"/>
      <c r="G147" s="5"/>
      <c r="H147" s="5"/>
      <c r="I147" s="6"/>
      <c r="J147" s="1"/>
    </row>
    <row r="148" spans="1:10" ht="162" customHeight="1">
      <c r="A148" s="11" t="s">
        <v>275</v>
      </c>
      <c r="B148" s="439" t="s">
        <v>276</v>
      </c>
      <c r="C148" s="439"/>
      <c r="D148" s="439"/>
      <c r="E148" s="439"/>
      <c r="F148" s="439"/>
      <c r="G148" s="439"/>
      <c r="H148" s="439"/>
      <c r="I148" s="439"/>
    </row>
    <row r="149" spans="1:10" ht="15.95" customHeight="1">
      <c r="A149" s="11"/>
      <c r="B149" s="439"/>
      <c r="C149" s="439"/>
      <c r="D149" s="439"/>
      <c r="E149" s="439"/>
      <c r="F149" s="439"/>
      <c r="G149" s="439"/>
      <c r="H149" s="439"/>
      <c r="I149" s="439"/>
    </row>
    <row r="150" spans="1:10" ht="90" customHeight="1">
      <c r="A150" s="11" t="s">
        <v>277</v>
      </c>
      <c r="B150" s="439" t="s">
        <v>363</v>
      </c>
      <c r="C150" s="439"/>
      <c r="D150" s="439"/>
      <c r="E150" s="439"/>
      <c r="F150" s="439"/>
      <c r="G150" s="439"/>
      <c r="H150" s="439"/>
      <c r="I150" s="439"/>
    </row>
    <row r="151" spans="1:10" ht="15.95" customHeight="1">
      <c r="A151" s="11"/>
      <c r="B151" s="8"/>
      <c r="C151" s="8"/>
      <c r="D151" s="8"/>
      <c r="E151" s="8"/>
      <c r="F151" s="8"/>
      <c r="G151" s="8"/>
      <c r="H151" s="8"/>
      <c r="I151" s="8"/>
    </row>
    <row r="152" spans="1:10" ht="111.75" customHeight="1">
      <c r="A152" s="11" t="s">
        <v>364</v>
      </c>
      <c r="B152" s="439" t="s">
        <v>0</v>
      </c>
      <c r="C152" s="439"/>
      <c r="D152" s="439"/>
      <c r="E152" s="439"/>
      <c r="F152" s="439"/>
      <c r="G152" s="439"/>
      <c r="H152" s="439"/>
      <c r="I152" s="439"/>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38" t="s">
        <v>105</v>
      </c>
      <c r="B155" s="438"/>
      <c r="C155" s="438"/>
      <c r="D155" s="438"/>
      <c r="E155" s="445" t="s">
        <v>105</v>
      </c>
      <c r="F155" s="445"/>
      <c r="G155" s="445"/>
      <c r="H155" s="445"/>
      <c r="I155" s="445"/>
      <c r="J155" s="1"/>
    </row>
    <row r="156" spans="1:10" ht="33" customHeight="1">
      <c r="A156" s="443" t="s">
        <v>106</v>
      </c>
      <c r="B156" s="443"/>
      <c r="C156" s="443"/>
      <c r="D156" s="443"/>
      <c r="E156" s="444" t="s">
        <v>353</v>
      </c>
      <c r="F156" s="444"/>
      <c r="G156" s="444"/>
      <c r="H156" s="444"/>
      <c r="I156" s="444"/>
      <c r="J156" s="1"/>
    </row>
    <row r="157" spans="1:10" ht="27" customHeight="1">
      <c r="A157" s="56" t="s">
        <v>156</v>
      </c>
      <c r="B157" s="5"/>
      <c r="C157" s="5"/>
      <c r="D157" s="5"/>
      <c r="E157" s="5"/>
      <c r="F157" s="5"/>
      <c r="G157" s="5"/>
      <c r="H157" s="5"/>
      <c r="I157" s="57" t="s">
        <v>118</v>
      </c>
      <c r="J157" s="1"/>
    </row>
    <row r="158" spans="1:10" ht="21" customHeight="1">
      <c r="A158" s="11" t="s">
        <v>1</v>
      </c>
      <c r="B158" s="439" t="s">
        <v>2</v>
      </c>
      <c r="C158" s="439"/>
      <c r="D158" s="439"/>
      <c r="E158" s="439"/>
      <c r="F158" s="439"/>
      <c r="G158" s="439"/>
      <c r="H158" s="439"/>
      <c r="I158" s="439"/>
    </row>
    <row r="159" spans="1:10" ht="30" customHeight="1">
      <c r="A159" s="11"/>
      <c r="B159" s="8"/>
      <c r="C159" s="8"/>
      <c r="D159" s="8"/>
      <c r="E159" s="8"/>
      <c r="F159" s="8"/>
      <c r="G159" s="8"/>
      <c r="H159" s="8"/>
      <c r="I159" s="8"/>
    </row>
    <row r="160" spans="1:10" ht="74.25" customHeight="1">
      <c r="A160" s="11" t="s">
        <v>3</v>
      </c>
      <c r="B160" s="439" t="s">
        <v>4</v>
      </c>
      <c r="C160" s="439"/>
      <c r="D160" s="439"/>
      <c r="E160" s="439"/>
      <c r="F160" s="439"/>
      <c r="G160" s="439"/>
      <c r="H160" s="439"/>
      <c r="I160" s="439"/>
    </row>
    <row r="161" spans="1:10" ht="13.5" customHeight="1">
      <c r="A161" s="9"/>
      <c r="B161" s="8"/>
      <c r="C161" s="8"/>
      <c r="D161" s="8"/>
      <c r="E161" s="8"/>
      <c r="F161" s="8"/>
      <c r="G161" s="8"/>
      <c r="H161" s="8"/>
      <c r="I161" s="8"/>
    </row>
    <row r="162" spans="1:10" ht="16.5">
      <c r="A162" s="446" t="s">
        <v>5</v>
      </c>
      <c r="B162" s="446"/>
      <c r="C162" s="446"/>
      <c r="D162" s="446"/>
      <c r="E162" s="446"/>
      <c r="F162" s="446"/>
      <c r="G162" s="446"/>
      <c r="H162" s="446"/>
      <c r="I162" s="446"/>
    </row>
    <row r="163" spans="1:10" ht="30" customHeight="1">
      <c r="A163" s="9"/>
      <c r="B163" s="8"/>
      <c r="C163" s="8"/>
      <c r="D163" s="8"/>
      <c r="E163" s="8"/>
      <c r="F163" s="8"/>
      <c r="G163" s="8"/>
      <c r="H163" s="8"/>
      <c r="I163" s="8"/>
    </row>
    <row r="164" spans="1:10" ht="60" customHeight="1">
      <c r="A164" s="439" t="s">
        <v>6</v>
      </c>
      <c r="B164" s="439"/>
      <c r="C164" s="439"/>
      <c r="D164" s="439"/>
      <c r="E164" s="439"/>
      <c r="F164" s="439"/>
      <c r="G164" s="439"/>
      <c r="H164" s="439"/>
      <c r="I164" s="439"/>
    </row>
    <row r="165" spans="1:10" ht="11.25" customHeight="1">
      <c r="A165" s="10"/>
      <c r="B165" s="8"/>
      <c r="C165" s="8"/>
      <c r="D165" s="8"/>
      <c r="E165" s="8"/>
      <c r="F165" s="8"/>
      <c r="G165" s="8"/>
      <c r="H165" s="8"/>
      <c r="I165" s="8"/>
    </row>
    <row r="166" spans="1:10" ht="27.75" customHeight="1">
      <c r="A166" s="446" t="s">
        <v>7</v>
      </c>
      <c r="B166" s="446"/>
      <c r="C166" s="446"/>
      <c r="D166" s="446"/>
      <c r="E166" s="446"/>
      <c r="F166" s="446"/>
      <c r="G166" s="446"/>
      <c r="H166" s="446"/>
      <c r="I166" s="446"/>
    </row>
    <row r="167" spans="1:10" ht="12.75" customHeight="1">
      <c r="A167" s="9"/>
      <c r="B167" s="8"/>
      <c r="C167" s="8"/>
      <c r="D167" s="8"/>
      <c r="E167" s="8"/>
      <c r="F167" s="8"/>
      <c r="G167" s="8"/>
      <c r="H167" s="8"/>
      <c r="I167" s="8"/>
    </row>
    <row r="168" spans="1:10" ht="74.25" customHeight="1">
      <c r="A168" s="11" t="s">
        <v>124</v>
      </c>
      <c r="B168" s="439" t="s">
        <v>8</v>
      </c>
      <c r="C168" s="439"/>
      <c r="D168" s="439"/>
      <c r="E168" s="439"/>
      <c r="F168" s="439"/>
      <c r="G168" s="439"/>
      <c r="H168" s="439"/>
      <c r="I168" s="439"/>
    </row>
    <row r="169" spans="1:10" ht="23.25" customHeight="1">
      <c r="A169" s="12"/>
      <c r="B169" s="8"/>
      <c r="C169" s="8"/>
      <c r="D169" s="8"/>
      <c r="E169" s="8"/>
      <c r="F169" s="8"/>
      <c r="G169" s="8"/>
      <c r="H169" s="8"/>
      <c r="I169" s="8"/>
    </row>
    <row r="170" spans="1:10" ht="36" customHeight="1">
      <c r="A170" s="11" t="s">
        <v>283</v>
      </c>
      <c r="B170" s="439" t="s">
        <v>9</v>
      </c>
      <c r="C170" s="439"/>
      <c r="D170" s="439"/>
      <c r="E170" s="439"/>
      <c r="F170" s="439"/>
      <c r="G170" s="439"/>
      <c r="H170" s="439"/>
      <c r="I170" s="439"/>
    </row>
    <row r="171" spans="1:10" ht="21" customHeight="1">
      <c r="J171" s="1"/>
    </row>
    <row r="172" spans="1:10">
      <c r="J172" s="1"/>
    </row>
    <row r="173" spans="1:10" ht="52.5" customHeight="1">
      <c r="A173" s="11" t="s">
        <v>338</v>
      </c>
      <c r="B173" s="439" t="s">
        <v>10</v>
      </c>
      <c r="C173" s="439"/>
      <c r="D173" s="439"/>
      <c r="E173" s="439"/>
      <c r="F173" s="439"/>
      <c r="G173" s="439"/>
      <c r="H173" s="439"/>
      <c r="I173" s="439"/>
    </row>
    <row r="174" spans="1:10" ht="20.25" customHeight="1">
      <c r="A174" s="11"/>
      <c r="B174" s="8"/>
      <c r="C174" s="8"/>
      <c r="D174" s="8"/>
      <c r="E174" s="8"/>
      <c r="F174" s="8"/>
      <c r="G174" s="8"/>
      <c r="H174" s="8"/>
      <c r="I174" s="8"/>
    </row>
    <row r="175" spans="1:10" ht="40.5" customHeight="1">
      <c r="A175" s="11" t="s">
        <v>362</v>
      </c>
      <c r="B175" s="439" t="s">
        <v>23</v>
      </c>
      <c r="C175" s="439"/>
      <c r="D175" s="439"/>
      <c r="E175" s="439"/>
      <c r="F175" s="439"/>
      <c r="G175" s="439"/>
      <c r="H175" s="439"/>
      <c r="I175" s="439"/>
    </row>
    <row r="176" spans="1:10" ht="21.75" customHeight="1">
      <c r="A176" s="11"/>
      <c r="B176" s="8"/>
      <c r="C176" s="8"/>
      <c r="D176" s="8"/>
      <c r="E176" s="8"/>
      <c r="F176" s="8"/>
      <c r="G176" s="8"/>
      <c r="H176" s="8"/>
      <c r="I176" s="8"/>
    </row>
    <row r="177" spans="1:10" ht="88.5" customHeight="1">
      <c r="A177" s="11" t="s">
        <v>273</v>
      </c>
      <c r="B177" s="439" t="s">
        <v>288</v>
      </c>
      <c r="C177" s="439"/>
      <c r="D177" s="439"/>
      <c r="E177" s="439"/>
      <c r="F177" s="439"/>
      <c r="G177" s="439"/>
      <c r="H177" s="439"/>
      <c r="I177" s="439"/>
    </row>
    <row r="178" spans="1:10" ht="18" customHeight="1">
      <c r="A178" s="11"/>
      <c r="B178" s="8"/>
      <c r="C178" s="8"/>
      <c r="D178" s="8"/>
      <c r="E178" s="8"/>
      <c r="F178" s="8"/>
      <c r="G178" s="8"/>
      <c r="H178" s="8"/>
      <c r="I178" s="8"/>
    </row>
    <row r="179" spans="1:10" ht="63" customHeight="1">
      <c r="A179" s="11" t="s">
        <v>289</v>
      </c>
      <c r="B179" s="439" t="s">
        <v>290</v>
      </c>
      <c r="C179" s="439"/>
      <c r="D179" s="439"/>
      <c r="E179" s="439"/>
      <c r="F179" s="439"/>
      <c r="G179" s="439"/>
      <c r="H179" s="439"/>
      <c r="I179" s="439"/>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38" t="s">
        <v>105</v>
      </c>
      <c r="B182" s="438"/>
      <c r="C182" s="438"/>
      <c r="D182" s="438"/>
      <c r="E182" s="445" t="s">
        <v>105</v>
      </c>
      <c r="F182" s="445"/>
      <c r="G182" s="445"/>
      <c r="H182" s="445"/>
      <c r="I182" s="445"/>
      <c r="J182" s="1"/>
    </row>
    <row r="183" spans="1:10" ht="33" customHeight="1">
      <c r="A183" s="443" t="s">
        <v>106</v>
      </c>
      <c r="B183" s="443"/>
      <c r="C183" s="443"/>
      <c r="D183" s="443"/>
      <c r="E183" s="444" t="s">
        <v>353</v>
      </c>
      <c r="F183" s="444"/>
      <c r="G183" s="444"/>
      <c r="H183" s="444"/>
      <c r="I183" s="444"/>
      <c r="J183" s="1"/>
    </row>
    <row r="184" spans="1:10" ht="22.5" customHeight="1">
      <c r="A184" s="56" t="s">
        <v>156</v>
      </c>
      <c r="B184" s="5"/>
      <c r="C184" s="5"/>
      <c r="D184" s="5"/>
      <c r="E184" s="5"/>
      <c r="F184" s="5"/>
      <c r="G184" s="5"/>
      <c r="H184" s="5"/>
      <c r="I184" s="57" t="s">
        <v>119</v>
      </c>
      <c r="J184" s="1"/>
    </row>
    <row r="185" spans="1:10" ht="53.25" customHeight="1">
      <c r="A185" s="11" t="s">
        <v>275</v>
      </c>
      <c r="B185" s="439" t="s">
        <v>291</v>
      </c>
      <c r="C185" s="439"/>
      <c r="D185" s="439"/>
      <c r="E185" s="439"/>
      <c r="F185" s="439"/>
      <c r="G185" s="439"/>
      <c r="H185" s="439"/>
      <c r="I185" s="439"/>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292</v>
      </c>
      <c r="C188" s="14"/>
      <c r="D188" s="14"/>
      <c r="E188" s="14"/>
      <c r="F188" s="14" t="s">
        <v>292</v>
      </c>
      <c r="G188" s="14"/>
      <c r="H188" s="14"/>
      <c r="I188" s="14"/>
    </row>
    <row r="189" spans="1:10" ht="35.25" customHeight="1">
      <c r="A189" s="8"/>
      <c r="B189" s="440" t="s">
        <v>106</v>
      </c>
      <c r="C189" s="440"/>
      <c r="D189" s="440"/>
      <c r="E189" s="440"/>
      <c r="F189" s="441" t="s">
        <v>353</v>
      </c>
      <c r="G189" s="440"/>
      <c r="H189" s="440"/>
      <c r="I189" s="440"/>
    </row>
    <row r="190" spans="1:10" ht="21.95" customHeight="1">
      <c r="A190" s="8"/>
      <c r="B190" s="15"/>
      <c r="C190" s="9"/>
      <c r="D190" s="9"/>
      <c r="E190" s="9"/>
      <c r="F190" s="16"/>
      <c r="G190" s="16"/>
      <c r="H190" s="16"/>
      <c r="I190" s="16"/>
    </row>
    <row r="191" spans="1:10" ht="21.95" customHeight="1">
      <c r="A191" s="8"/>
      <c r="B191" s="438" t="s">
        <v>293</v>
      </c>
      <c r="C191" s="438"/>
      <c r="D191" s="438"/>
      <c r="E191" s="438"/>
      <c r="F191" s="438" t="s">
        <v>293</v>
      </c>
      <c r="G191" s="438"/>
      <c r="H191" s="438"/>
      <c r="I191" s="438"/>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294</v>
      </c>
      <c r="C194" s="17"/>
      <c r="D194" s="5"/>
      <c r="E194" s="5"/>
      <c r="F194" s="442" t="str">
        <f>"Name : "&amp;'Name of Bidder'!D14</f>
        <v xml:space="preserve">Name : </v>
      </c>
      <c r="G194" s="442"/>
      <c r="H194" s="442"/>
      <c r="I194" s="442"/>
    </row>
    <row r="195" spans="1:9" ht="21.95" customHeight="1">
      <c r="A195" s="8"/>
      <c r="B195" s="5" t="s">
        <v>29</v>
      </c>
      <c r="C195" s="17"/>
      <c r="D195" s="5"/>
      <c r="E195" s="5"/>
      <c r="F195" s="5" t="str">
        <f>"Designation : "&amp;'Name of Bidder'!D15</f>
        <v xml:space="preserve">Designation : </v>
      </c>
      <c r="G195" s="14"/>
      <c r="H195" s="14"/>
      <c r="I195" s="14"/>
    </row>
    <row r="196" spans="1:9" ht="21.95" customHeight="1">
      <c r="A196" s="8"/>
      <c r="B196" s="14"/>
      <c r="C196" s="9"/>
      <c r="D196" s="9"/>
      <c r="E196" s="9"/>
      <c r="F196" s="14"/>
      <c r="G196" s="9"/>
      <c r="H196" s="9"/>
      <c r="I196" s="9"/>
    </row>
    <row r="197" spans="1:9" ht="21.95" customHeight="1">
      <c r="A197" s="8"/>
      <c r="B197" s="438" t="s">
        <v>295</v>
      </c>
      <c r="C197" s="438"/>
      <c r="D197" s="438"/>
      <c r="E197" s="438"/>
      <c r="F197" s="438" t="s">
        <v>295</v>
      </c>
      <c r="G197" s="438"/>
      <c r="H197" s="438"/>
      <c r="I197" s="438"/>
    </row>
    <row r="198" spans="1:9" ht="21.95" customHeight="1">
      <c r="A198" s="8"/>
      <c r="B198" s="5" t="s">
        <v>294</v>
      </c>
      <c r="C198" s="5"/>
      <c r="D198" s="5"/>
      <c r="E198" s="5"/>
      <c r="F198" s="5" t="s">
        <v>294</v>
      </c>
      <c r="G198" s="14"/>
      <c r="H198" s="14"/>
      <c r="I198" s="14"/>
    </row>
    <row r="199" spans="1:9" ht="21.95" customHeight="1">
      <c r="A199" s="8"/>
      <c r="B199" s="5" t="s">
        <v>29</v>
      </c>
      <c r="C199" s="5"/>
      <c r="D199" s="5"/>
      <c r="E199" s="5"/>
      <c r="F199" s="5" t="s">
        <v>29</v>
      </c>
      <c r="G199" s="8"/>
      <c r="H199" s="8"/>
      <c r="I199" s="8"/>
    </row>
    <row r="200" spans="1:9" ht="21.95" customHeight="1">
      <c r="A200" s="8"/>
      <c r="B200" s="8"/>
      <c r="C200" s="8"/>
      <c r="D200" s="8"/>
      <c r="E200" s="8"/>
      <c r="F200" s="8"/>
      <c r="G200" s="8"/>
      <c r="H200" s="8"/>
      <c r="I200" s="8"/>
    </row>
    <row r="201" spans="1:9" ht="21.95" customHeight="1">
      <c r="A201" s="8"/>
      <c r="B201" s="438" t="s">
        <v>11</v>
      </c>
      <c r="C201" s="438"/>
      <c r="D201" s="438"/>
      <c r="E201" s="438"/>
      <c r="F201" s="438" t="s">
        <v>11</v>
      </c>
      <c r="G201" s="438"/>
      <c r="H201" s="438"/>
      <c r="I201" s="438"/>
    </row>
    <row r="202" spans="1:9" ht="21.95" customHeight="1">
      <c r="A202" s="8"/>
      <c r="B202" s="5" t="s">
        <v>294</v>
      </c>
      <c r="C202" s="5"/>
      <c r="D202" s="5"/>
      <c r="E202" s="5"/>
      <c r="F202" s="5" t="s">
        <v>294</v>
      </c>
      <c r="G202" s="14"/>
      <c r="H202" s="14"/>
      <c r="I202" s="14"/>
    </row>
    <row r="203" spans="1:9" ht="21.95" customHeight="1">
      <c r="A203" s="8"/>
      <c r="B203" s="5" t="s">
        <v>29</v>
      </c>
      <c r="C203" s="5"/>
      <c r="D203" s="5"/>
      <c r="E203" s="5"/>
      <c r="F203" s="5" t="s">
        <v>29</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71"/>
      <c r="B222" s="72"/>
      <c r="C222" s="72"/>
      <c r="D222" s="72"/>
      <c r="E222" s="72"/>
      <c r="F222" s="72"/>
      <c r="G222" s="71"/>
      <c r="H222" s="71"/>
      <c r="I222" s="71"/>
    </row>
    <row r="223" spans="1:9" ht="21.95" customHeight="1">
      <c r="A223" s="56" t="s">
        <v>156</v>
      </c>
      <c r="B223" s="5"/>
      <c r="C223" s="5"/>
      <c r="D223" s="5"/>
      <c r="E223" s="5"/>
      <c r="F223" s="5"/>
      <c r="G223" s="5"/>
      <c r="H223" s="5"/>
      <c r="I223" s="57" t="s">
        <v>120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formatColumns="0" formatRows="0" selectLockedCells="1"/>
  <customSheetViews>
    <customSheetView guid="{74ACC2E3-9E03-4ED7-A97C-FFACC695DBAE}"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799F3DD8-9623-41A6-8C65-2E0FA91393C0}"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A60C0BDD-7FB1-4EBA-A0E1-529280DA1A28}"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3"/>
      <headerFooter alignWithMargins="0"/>
    </customSheetView>
    <customSheetView guid="{9CE94B9F-4902-4B08-AE4E-74E93D8E789E}"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6F637C86-117D-4792-B5D4-37E20B1C50B5}"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A35:I35"/>
    <mergeCell ref="A36:I36"/>
    <mergeCell ref="A37:I37"/>
    <mergeCell ref="A38:I38"/>
    <mergeCell ref="A48:I48"/>
    <mergeCell ref="C64:I64"/>
    <mergeCell ref="B62:I62"/>
    <mergeCell ref="A39:I39"/>
    <mergeCell ref="A40:I40"/>
    <mergeCell ref="A41:I41"/>
    <mergeCell ref="A60:I60"/>
    <mergeCell ref="A42:I42"/>
    <mergeCell ref="A43:I43"/>
    <mergeCell ref="A46:I46"/>
    <mergeCell ref="A47:I47"/>
    <mergeCell ref="A44:I44"/>
    <mergeCell ref="A45:I45"/>
    <mergeCell ref="A51:D51"/>
    <mergeCell ref="E52:I52"/>
    <mergeCell ref="A54:I54"/>
    <mergeCell ref="E51:I51"/>
    <mergeCell ref="A52:D52"/>
    <mergeCell ref="A94:D94"/>
    <mergeCell ref="E94:I94"/>
    <mergeCell ref="A56:I56"/>
    <mergeCell ref="A58:I58"/>
    <mergeCell ref="C88:I88"/>
    <mergeCell ref="A72:I72"/>
    <mergeCell ref="C84:I84"/>
    <mergeCell ref="C80:I80"/>
    <mergeCell ref="C82:I82"/>
    <mergeCell ref="A76:D76"/>
    <mergeCell ref="E76:I76"/>
    <mergeCell ref="A79:I79"/>
    <mergeCell ref="C90:I90"/>
    <mergeCell ref="B92:I92"/>
    <mergeCell ref="C66:I66"/>
    <mergeCell ref="A77:D77"/>
    <mergeCell ref="E77:I77"/>
    <mergeCell ref="B74:I74"/>
    <mergeCell ref="C68:I68"/>
    <mergeCell ref="C86:I86"/>
    <mergeCell ref="B70:I70"/>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60:I160"/>
    <mergeCell ref="B150:I150"/>
    <mergeCell ref="A183:D183"/>
    <mergeCell ref="E183:I183"/>
    <mergeCell ref="B177:I177"/>
    <mergeCell ref="B179:I179"/>
    <mergeCell ref="A182:D182"/>
    <mergeCell ref="E182:I182"/>
    <mergeCell ref="A162:I162"/>
    <mergeCell ref="B168:I168"/>
    <mergeCell ref="B152:I152"/>
    <mergeCell ref="A155:D155"/>
    <mergeCell ref="E155:I155"/>
    <mergeCell ref="B175:I175"/>
    <mergeCell ref="A166:I166"/>
    <mergeCell ref="B173:I173"/>
    <mergeCell ref="B170:I170"/>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B144:I144"/>
    <mergeCell ref="B145:I145"/>
    <mergeCell ref="B148:I148"/>
    <mergeCell ref="B149:I149"/>
    <mergeCell ref="B158:I158"/>
    <mergeCell ref="A164:I164"/>
    <mergeCell ref="A156:D156"/>
    <mergeCell ref="E156:I156"/>
  </mergeCells>
  <phoneticPr fontId="25"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A604B-69B4-4B0C-8267-AA4F8346452D}">
  <sheetPr codeName="Sheet18"/>
  <dimension ref="A1:AB91"/>
  <sheetViews>
    <sheetView showGridLines="0" showZeros="0" view="pageBreakPreview" zoomScaleNormal="100" zoomScaleSheetLayoutView="100" workbookViewId="0">
      <selection activeCell="E17" sqref="E17"/>
    </sheetView>
  </sheetViews>
  <sheetFormatPr defaultRowHeight="16.5"/>
  <cols>
    <col min="1" max="1" width="12.140625" style="142" customWidth="1"/>
    <col min="2" max="2" width="20.5703125" style="142" customWidth="1"/>
    <col min="3" max="3" width="11.42578125" style="142" customWidth="1"/>
    <col min="4" max="4" width="23.140625" style="142" customWidth="1"/>
    <col min="5" max="5" width="37.7109375" style="142" customWidth="1"/>
    <col min="6" max="6" width="9.140625" style="140" hidden="1" customWidth="1"/>
    <col min="7" max="16384" width="9.140625" style="140"/>
  </cols>
  <sheetData>
    <row r="1" spans="1:5" ht="22.5" customHeight="1">
      <c r="A1" s="136" t="str">
        <f>Cover!B3</f>
        <v>Specification No. SR-I/C&amp;M/WC-4304/2025 (SR1/NT/W-CIVIL/DOM/B00/25/12398)</v>
      </c>
      <c r="B1" s="164"/>
      <c r="C1" s="164"/>
      <c r="D1" s="164"/>
      <c r="E1" s="138" t="s">
        <v>359</v>
      </c>
    </row>
    <row r="2" spans="1:5" ht="26.25" customHeight="1">
      <c r="A2" s="463">
        <f>Cover!B4</f>
        <v>0</v>
      </c>
      <c r="B2" s="463"/>
      <c r="C2" s="463"/>
      <c r="D2" s="169"/>
      <c r="E2" s="169"/>
    </row>
    <row r="3" spans="1:5" ht="39" customHeight="1">
      <c r="A3" s="398" t="str">
        <f>Cover!B2</f>
        <v>AMC-II Package for de-weeding, grass cutting and jungle clearance &amp; civil Maintenance works at POWERGRID Nagarjunasagar substation</v>
      </c>
      <c r="B3" s="398"/>
      <c r="C3" s="398"/>
      <c r="D3" s="398"/>
      <c r="E3" s="398"/>
    </row>
    <row r="4" spans="1:5" ht="12" customHeight="1">
      <c r="A4" s="144"/>
    </row>
    <row r="5" spans="1:5" ht="29.25" customHeight="1">
      <c r="A5" s="480" t="s">
        <v>436</v>
      </c>
      <c r="B5" s="480"/>
      <c r="C5" s="480"/>
      <c r="D5" s="480"/>
      <c r="E5" s="480"/>
    </row>
    <row r="6" spans="1:5" ht="12" customHeight="1">
      <c r="A6" s="148"/>
    </row>
    <row r="7" spans="1:5" ht="20.100000000000001" customHeight="1">
      <c r="A7" s="149" t="s">
        <v>89</v>
      </c>
      <c r="E7" s="150" t="s">
        <v>89</v>
      </c>
    </row>
    <row r="8" spans="1:5" ht="20.25" customHeight="1">
      <c r="A8" s="415" t="str">
        <f>'Attach 4'!A8:D8</f>
        <v>Bidders Name &amp; Address</v>
      </c>
      <c r="B8" s="415"/>
      <c r="C8" s="415"/>
      <c r="D8" s="415"/>
      <c r="E8" s="152" t="str">
        <f>'Attach 4'!E8</f>
        <v>To</v>
      </c>
    </row>
    <row r="9" spans="1:5">
      <c r="A9" s="153" t="s">
        <v>13</v>
      </c>
      <c r="B9" s="417">
        <f>'Name of Bidder'!D7</f>
        <v>0</v>
      </c>
      <c r="C9" s="417"/>
      <c r="D9" s="417"/>
      <c r="E9" s="152" t="s">
        <v>356</v>
      </c>
    </row>
    <row r="10" spans="1:5">
      <c r="A10" s="153" t="s">
        <v>14</v>
      </c>
      <c r="B10" s="417">
        <f>'Name of Bidder'!D8</f>
        <v>0</v>
      </c>
      <c r="C10" s="417"/>
      <c r="D10" s="417"/>
      <c r="E10" s="152" t="s">
        <v>15</v>
      </c>
    </row>
    <row r="11" spans="1:5">
      <c r="B11" s="417">
        <f>'Name of Bidder'!D9</f>
        <v>0</v>
      </c>
      <c r="C11" s="417"/>
      <c r="D11" s="417"/>
      <c r="E11" s="152" t="s">
        <v>357</v>
      </c>
    </row>
    <row r="12" spans="1:5">
      <c r="A12" s="148"/>
      <c r="B12" s="417">
        <f>'Name of Bidder'!D10</f>
        <v>0</v>
      </c>
      <c r="C12" s="417"/>
      <c r="D12" s="417"/>
      <c r="E12" s="154" t="s">
        <v>354</v>
      </c>
    </row>
    <row r="13" spans="1:5" ht="12" customHeight="1">
      <c r="A13" s="148"/>
      <c r="B13" s="165"/>
      <c r="C13" s="165"/>
      <c r="D13" s="165"/>
    </row>
    <row r="14" spans="1:5" ht="20.100000000000001" customHeight="1">
      <c r="A14" s="142" t="s">
        <v>109</v>
      </c>
    </row>
    <row r="15" spans="1:5" ht="15" customHeight="1">
      <c r="A15" s="167"/>
      <c r="B15" s="167"/>
      <c r="C15" s="167"/>
      <c r="D15" s="167"/>
      <c r="E15" s="167"/>
    </row>
    <row r="16" spans="1:5" ht="35.25" customHeight="1">
      <c r="A16" s="173" t="s">
        <v>26</v>
      </c>
      <c r="B16" s="471" t="s">
        <v>45</v>
      </c>
      <c r="C16" s="471"/>
      <c r="D16" s="471"/>
      <c r="E16" s="471"/>
    </row>
    <row r="17" spans="1:26" ht="36" customHeight="1">
      <c r="A17" s="166">
        <v>1</v>
      </c>
      <c r="B17" s="458" t="s">
        <v>46</v>
      </c>
      <c r="C17" s="458"/>
      <c r="D17" s="458"/>
      <c r="E17" s="185"/>
    </row>
    <row r="18" spans="1:26" ht="18.95" customHeight="1">
      <c r="A18" s="175">
        <v>2</v>
      </c>
      <c r="B18" s="455" t="s">
        <v>47</v>
      </c>
      <c r="C18" s="455"/>
      <c r="D18" s="455"/>
      <c r="E18" s="174"/>
    </row>
    <row r="19" spans="1:26">
      <c r="A19" s="176"/>
      <c r="B19" s="455" t="s">
        <v>48</v>
      </c>
      <c r="C19" s="455"/>
      <c r="D19" s="455"/>
      <c r="E19" s="185"/>
    </row>
    <row r="20" spans="1:26" ht="18" customHeight="1">
      <c r="A20" s="176"/>
      <c r="B20" s="455"/>
      <c r="C20" s="455"/>
      <c r="D20" s="455"/>
      <c r="E20" s="185"/>
    </row>
    <row r="21" spans="1:26">
      <c r="A21" s="176"/>
      <c r="B21" s="455"/>
      <c r="C21" s="455"/>
      <c r="D21" s="455"/>
      <c r="E21" s="185"/>
    </row>
    <row r="22" spans="1:26">
      <c r="A22" s="176"/>
      <c r="B22" s="455" t="s">
        <v>49</v>
      </c>
      <c r="C22" s="455"/>
      <c r="D22" s="455"/>
      <c r="E22" s="185"/>
    </row>
    <row r="23" spans="1:26">
      <c r="A23" s="176"/>
      <c r="B23" s="455"/>
      <c r="C23" s="455"/>
      <c r="D23" s="455"/>
      <c r="E23" s="186"/>
    </row>
    <row r="24" spans="1:26">
      <c r="A24" s="176"/>
      <c r="B24" s="455"/>
      <c r="C24" s="455"/>
      <c r="D24" s="455"/>
      <c r="E24" s="186"/>
    </row>
    <row r="25" spans="1:26">
      <c r="A25" s="176"/>
      <c r="B25" s="455" t="s">
        <v>50</v>
      </c>
      <c r="C25" s="455"/>
      <c r="D25" s="455"/>
      <c r="E25" s="186"/>
    </row>
    <row r="26" spans="1:26">
      <c r="A26" s="176"/>
      <c r="B26" s="455"/>
      <c r="C26" s="455"/>
      <c r="D26" s="455"/>
      <c r="E26" s="185"/>
    </row>
    <row r="27" spans="1:26">
      <c r="A27" s="176"/>
      <c r="B27" s="455"/>
      <c r="C27" s="455"/>
      <c r="D27" s="455"/>
      <c r="E27" s="187"/>
    </row>
    <row r="28" spans="1:26" ht="20.25" customHeight="1">
      <c r="A28" s="175">
        <v>3</v>
      </c>
      <c r="B28" s="479" t="s">
        <v>51</v>
      </c>
      <c r="C28" s="479"/>
      <c r="D28" s="479"/>
      <c r="E28" s="271"/>
      <c r="G28" s="273" t="s">
        <v>448</v>
      </c>
    </row>
    <row r="29" spans="1:26" ht="48.75" customHeight="1">
      <c r="A29" s="176"/>
      <c r="B29" s="468" t="s">
        <v>52</v>
      </c>
      <c r="C29" s="469"/>
      <c r="D29" s="470"/>
      <c r="E29" s="272"/>
      <c r="G29" s="273" t="s">
        <v>448</v>
      </c>
      <c r="Z29" s="140" t="s">
        <v>446</v>
      </c>
    </row>
    <row r="30" spans="1:26" ht="17.25" thickBot="1">
      <c r="A30" s="205">
        <v>4</v>
      </c>
      <c r="B30" s="472" t="s">
        <v>53</v>
      </c>
      <c r="C30" s="472"/>
      <c r="D30" s="472"/>
      <c r="E30" s="188"/>
      <c r="Z30" s="140" t="s">
        <v>447</v>
      </c>
    </row>
    <row r="31" spans="1:26" ht="60" customHeight="1">
      <c r="A31" s="206">
        <v>5</v>
      </c>
      <c r="B31" s="481" t="s">
        <v>392</v>
      </c>
      <c r="C31" s="481"/>
      <c r="D31" s="481"/>
      <c r="E31" s="203"/>
      <c r="Z31" s="140" t="s">
        <v>449</v>
      </c>
    </row>
    <row r="32" spans="1:26" ht="25.5" customHeight="1">
      <c r="A32" s="207">
        <v>6</v>
      </c>
      <c r="B32" s="473" t="s">
        <v>393</v>
      </c>
      <c r="C32" s="474"/>
      <c r="D32" s="475"/>
      <c r="E32" s="204" t="s">
        <v>394</v>
      </c>
      <c r="Z32" s="140" t="s">
        <v>450</v>
      </c>
    </row>
    <row r="33" spans="1:26" ht="25.5" customHeight="1">
      <c r="A33" s="208" t="s">
        <v>395</v>
      </c>
      <c r="B33" s="476"/>
      <c r="C33" s="477"/>
      <c r="D33" s="478"/>
      <c r="E33" s="188"/>
      <c r="Z33" s="140" t="s">
        <v>451</v>
      </c>
    </row>
    <row r="34" spans="1:26">
      <c r="A34" s="205">
        <v>7</v>
      </c>
      <c r="B34" s="472" t="s">
        <v>315</v>
      </c>
      <c r="C34" s="472"/>
      <c r="D34" s="472"/>
      <c r="E34" s="188"/>
      <c r="Z34" s="140" t="s">
        <v>410</v>
      </c>
    </row>
    <row r="35" spans="1:26" ht="15.75" customHeight="1">
      <c r="A35" s="175">
        <v>8</v>
      </c>
      <c r="B35" s="455" t="s">
        <v>316</v>
      </c>
      <c r="C35" s="455"/>
      <c r="D35" s="455"/>
      <c r="E35" s="188"/>
    </row>
    <row r="36" spans="1:26">
      <c r="A36" s="176"/>
      <c r="B36" s="455"/>
      <c r="C36" s="455"/>
      <c r="D36" s="455"/>
      <c r="E36" s="185"/>
    </row>
    <row r="37" spans="1:26">
      <c r="A37" s="177"/>
      <c r="B37" s="457"/>
      <c r="C37" s="457"/>
      <c r="D37" s="457"/>
      <c r="E37" s="187"/>
    </row>
    <row r="38" spans="1:26">
      <c r="A38" s="176">
        <v>9</v>
      </c>
      <c r="B38" s="464" t="s">
        <v>317</v>
      </c>
      <c r="C38" s="464"/>
      <c r="D38" s="464"/>
      <c r="E38" s="189"/>
    </row>
    <row r="39" spans="1:26">
      <c r="A39" s="176"/>
      <c r="B39" s="455" t="s">
        <v>330</v>
      </c>
      <c r="C39" s="455"/>
      <c r="D39" s="455"/>
      <c r="E39" s="185"/>
    </row>
    <row r="40" spans="1:26" ht="18.95" customHeight="1">
      <c r="A40" s="175">
        <v>10</v>
      </c>
      <c r="B40" s="465" t="s">
        <v>107</v>
      </c>
      <c r="C40" s="466"/>
      <c r="D40" s="467"/>
      <c r="E40" s="178"/>
    </row>
    <row r="41" spans="1:26" ht="18.95" customHeight="1">
      <c r="A41" s="176"/>
      <c r="B41" s="455" t="s">
        <v>318</v>
      </c>
      <c r="C41" s="455"/>
      <c r="D41" s="455"/>
      <c r="E41" s="185"/>
    </row>
    <row r="42" spans="1:26" ht="18.95" customHeight="1">
      <c r="A42" s="176"/>
      <c r="B42" s="455" t="s">
        <v>319</v>
      </c>
      <c r="C42" s="455"/>
      <c r="D42" s="455"/>
      <c r="E42" s="185"/>
    </row>
    <row r="43" spans="1:26" ht="18.95" customHeight="1">
      <c r="A43" s="177"/>
      <c r="B43" s="457" t="s">
        <v>320</v>
      </c>
      <c r="C43" s="457"/>
      <c r="D43" s="457"/>
      <c r="E43" s="187"/>
    </row>
    <row r="44" spans="1:26" ht="18.95" customHeight="1">
      <c r="A44" s="175">
        <v>11</v>
      </c>
      <c r="B44" s="462" t="s">
        <v>321</v>
      </c>
      <c r="C44" s="462"/>
      <c r="D44" s="462"/>
      <c r="E44" s="178"/>
    </row>
    <row r="45" spans="1:26" ht="18.95" customHeight="1">
      <c r="A45" s="176"/>
      <c r="B45" s="455" t="s">
        <v>322</v>
      </c>
      <c r="C45" s="455"/>
      <c r="D45" s="455"/>
      <c r="E45" s="185"/>
    </row>
    <row r="46" spans="1:26" ht="18.95" customHeight="1">
      <c r="A46" s="176"/>
      <c r="B46" s="455" t="s">
        <v>323</v>
      </c>
      <c r="C46" s="455"/>
      <c r="D46" s="455"/>
      <c r="E46" s="185"/>
    </row>
    <row r="47" spans="1:26" ht="18.95" customHeight="1">
      <c r="A47" s="176"/>
      <c r="B47" s="455"/>
      <c r="C47" s="455"/>
      <c r="D47" s="455"/>
      <c r="E47" s="185"/>
    </row>
    <row r="48" spans="1:26" ht="18.95" customHeight="1">
      <c r="A48" s="176"/>
      <c r="B48" s="455"/>
      <c r="C48" s="455"/>
      <c r="D48" s="455"/>
      <c r="E48" s="185"/>
    </row>
    <row r="49" spans="1:28" ht="18.95" customHeight="1">
      <c r="A49" s="176"/>
      <c r="B49" s="455" t="s">
        <v>324</v>
      </c>
      <c r="C49" s="455"/>
      <c r="D49" s="455"/>
      <c r="E49" s="185"/>
      <c r="Z49" s="179"/>
      <c r="AA49" s="179"/>
      <c r="AB49" s="179"/>
    </row>
    <row r="50" spans="1:28" ht="18.95" customHeight="1">
      <c r="A50" s="176"/>
      <c r="B50" s="455" t="s">
        <v>325</v>
      </c>
      <c r="C50" s="455"/>
      <c r="D50" s="455"/>
      <c r="E50" s="180"/>
      <c r="Z50" s="179"/>
      <c r="AA50" s="179"/>
      <c r="AB50" s="179"/>
    </row>
    <row r="51" spans="1:28" ht="18.95" customHeight="1">
      <c r="A51" s="176"/>
      <c r="B51" s="459" t="s">
        <v>325</v>
      </c>
      <c r="C51" s="460"/>
      <c r="D51" s="461"/>
      <c r="E51" s="185"/>
      <c r="F51" s="181">
        <v>1</v>
      </c>
      <c r="Z51" s="179"/>
      <c r="AA51" s="179"/>
      <c r="AB51" s="179"/>
    </row>
    <row r="52" spans="1:28" ht="36" customHeight="1">
      <c r="A52" s="166">
        <v>12</v>
      </c>
      <c r="B52" s="458" t="s">
        <v>326</v>
      </c>
      <c r="C52" s="458"/>
      <c r="D52" s="458"/>
      <c r="E52" s="188"/>
    </row>
    <row r="53" spans="1:28" ht="40.5" customHeight="1">
      <c r="A53" s="166">
        <v>13</v>
      </c>
      <c r="B53" s="458" t="s">
        <v>126</v>
      </c>
      <c r="C53" s="458"/>
      <c r="D53" s="458"/>
      <c r="E53" s="188"/>
    </row>
    <row r="54" spans="1:28">
      <c r="A54" s="182"/>
      <c r="B54" s="182"/>
      <c r="C54" s="182"/>
      <c r="D54" s="182"/>
      <c r="E54" s="182"/>
    </row>
    <row r="55" spans="1:28" ht="49.5" customHeight="1">
      <c r="A55" s="456" t="s">
        <v>327</v>
      </c>
      <c r="B55" s="456"/>
      <c r="C55" s="456"/>
      <c r="D55" s="456"/>
      <c r="E55" s="456"/>
    </row>
    <row r="56" spans="1:28" ht="24.75" customHeight="1">
      <c r="A56" s="168"/>
      <c r="D56" s="183"/>
    </row>
    <row r="57" spans="1:28" ht="24" customHeight="1">
      <c r="D57" s="184"/>
    </row>
    <row r="58" spans="1:28" ht="33" customHeight="1">
      <c r="A58" s="157" t="s">
        <v>30</v>
      </c>
      <c r="B58" s="158">
        <f>'Name of Bidder'!D17</f>
        <v>0</v>
      </c>
      <c r="D58" s="184" t="s">
        <v>28</v>
      </c>
      <c r="E58" s="160">
        <f>'Name of Bidder'!D14</f>
        <v>0</v>
      </c>
    </row>
    <row r="59" spans="1:28" ht="33" customHeight="1">
      <c r="A59" s="157" t="s">
        <v>31</v>
      </c>
      <c r="B59" s="160">
        <f>'Name of Bidder'!D18</f>
        <v>0</v>
      </c>
      <c r="D59" s="184" t="s">
        <v>29</v>
      </c>
      <c r="E59" s="160">
        <f>'Name of Bidder'!D15</f>
        <v>0</v>
      </c>
    </row>
    <row r="60" spans="1:28" ht="33" customHeight="1">
      <c r="D60" s="184"/>
      <c r="E60" s="168"/>
    </row>
    <row r="61" spans="1:28" ht="48" customHeight="1">
      <c r="A61" s="168"/>
    </row>
    <row r="62" spans="1:28" ht="96" customHeight="1"/>
    <row r="63" spans="1:28" ht="20.100000000000001" customHeight="1">
      <c r="A63" s="168"/>
    </row>
    <row r="64" spans="1:28" ht="46.5" customHeight="1"/>
    <row r="65" spans="1:1" ht="20.100000000000001" customHeight="1">
      <c r="A65" s="168"/>
    </row>
    <row r="66" spans="1:1" ht="20.100000000000001" customHeight="1"/>
    <row r="67" spans="1:1" ht="20.100000000000001" customHeight="1">
      <c r="A67" s="168"/>
    </row>
    <row r="68" spans="1:1" ht="20.100000000000001" customHeight="1"/>
    <row r="69" spans="1:1" ht="20.100000000000001" customHeight="1"/>
    <row r="70" spans="1:1" ht="20.100000000000001" customHeight="1"/>
    <row r="71" spans="1:1" ht="20.100000000000001" customHeight="1"/>
    <row r="87" ht="62.25" customHeight="1"/>
    <row r="89" ht="57" customHeight="1"/>
    <row r="91" ht="40.5" customHeight="1"/>
  </sheetData>
  <sheetProtection algorithmName="SHA-512" hashValue="ViRIYnJcNmH8GtQ3QJoxzRrMDq/rAJ5fjogBoHjipzPbdsfdCnrLfv2HGekHWiANEGX9ymmn6Rgwlb2nAGxEmg==" saltValue="hzWsdPg7ocIPRGGxJKIo/g==" spinCount="100000" sheet="1" objects="1" scenarios="1" formatColumns="0" formatRows="0" selectLockedCells="1"/>
  <customSheetViews>
    <customSheetView guid="{74ACC2E3-9E03-4ED7-A97C-FFACC695DBAE}" showGridLines="0" zeroValues="0" hiddenColumns="1">
      <selection activeCell="E31" sqref="E31"/>
      <rowBreaks count="3" manualBreakCount="3">
        <brk id="15" max="4" man="1"/>
        <brk id="48" max="4" man="1"/>
        <brk id="59" max="4" man="1"/>
      </rowBreaks>
      <pageMargins left="0.64" right="0.38" top="0.75" bottom="0.6" header="0.34" footer="0.35"/>
      <pageSetup orientation="portrait" r:id="rId1"/>
      <headerFooter alignWithMargins="0">
        <oddFooter>&amp;R&amp;"Book Antiqua,Bold"&amp;8 Page &amp;P of &amp;N</oddFooter>
      </headerFooter>
    </customSheetView>
    <customSheetView guid="{799F3DD8-9623-41A6-8C65-2E0FA91393C0}" showGridLines="0" zeroValues="0" hiddenColumns="1" topLeftCell="A37">
      <selection activeCell="E31" sqref="E31"/>
      <rowBreaks count="3" manualBreakCount="3">
        <brk id="15" max="4" man="1"/>
        <brk id="48" max="4" man="1"/>
        <brk id="59" max="4" man="1"/>
      </rowBreaks>
      <pageMargins left="0.64" right="0.38" top="0.75" bottom="0.6" header="0.34" footer="0.35"/>
      <pageSetup orientation="portrait" r:id="rId2"/>
      <headerFooter alignWithMargins="0">
        <oddFooter>&amp;R&amp;"Book Antiqua,Bold"&amp;8 Page &amp;P of &amp;N</oddFooter>
      </headerFooter>
    </customSheetView>
    <customSheetView guid="{A60C0BDD-7FB1-4EBA-A0E1-529280DA1A28}" showGridLines="0" zeroValues="0" hiddenColumns="1">
      <selection activeCell="E17" sqref="E17"/>
      <rowBreaks count="3" manualBreakCount="3">
        <brk id="15" max="4" man="1"/>
        <brk id="48" max="4" man="1"/>
        <brk id="59" max="4" man="1"/>
      </rowBreaks>
      <pageMargins left="0.64" right="0.38" top="0.75" bottom="0.6" header="0.34" footer="0.35"/>
      <pageSetup orientation="portrait" r:id="rId3"/>
      <headerFooter alignWithMargins="0">
        <oddFooter>&amp;R&amp;"Book Antiqua,Bold"&amp;8 Page &amp;P of &amp;N</oddFooter>
      </headerFooter>
    </customSheetView>
    <customSheetView guid="{9CE94B9F-4902-4B08-AE4E-74E93D8E789E}" showGridLines="0" zeroValues="0" hiddenColumns="1" topLeftCell="A46">
      <selection activeCell="E54" sqref="E54"/>
      <rowBreaks count="3" manualBreakCount="3">
        <brk id="15" max="4" man="1"/>
        <brk id="49" max="4" man="1"/>
        <brk id="60" max="4" man="1"/>
      </rowBreaks>
      <pageMargins left="0.64" right="0.38" top="0.75" bottom="0.6" header="0.34" footer="0.35"/>
      <pageSetup orientation="portrait" r:id="rId4"/>
      <headerFooter alignWithMargins="0">
        <oddFooter>&amp;R&amp;"Book Antiqua,Bold"&amp;8 Page &amp;P of &amp;N</oddFooter>
      </headerFooter>
    </customSheetView>
    <customSheetView guid="{61A8E90E-9DEC-4083-98B2-482D9678BA93}" showGridLines="0" zeroValues="0" hiddenColumns="1" topLeftCell="A16">
      <selection activeCell="B11" sqref="A11:IV12"/>
      <rowBreaks count="3" manualBreakCount="3">
        <brk id="23" max="4" man="1"/>
        <brk id="57" max="4" man="1"/>
        <brk id="68" max="4" man="1"/>
      </rowBreaks>
      <pageMargins left="0.64" right="0.38" top="0.75" bottom="0.6" header="0.34" footer="0.35"/>
      <pageSetup orientation="portrait" r:id="rId5"/>
      <headerFooter alignWithMargins="0">
        <oddFooter>&amp;R&amp;"Book Antiqua,Bold"&amp;8 Page &amp;P of &amp;N</oddFooter>
      </headerFooter>
    </customSheetView>
    <customSheetView guid="{629BDD3E-4046-451D-8D01-11325237A091}" showGridLines="0" zeroValues="0" hiddenColumns="1" topLeftCell="A21">
      <selection activeCell="B21" sqref="B21:E21"/>
      <rowBreaks count="3" manualBreakCount="3">
        <brk id="23" max="4" man="1"/>
        <brk id="57" max="4" man="1"/>
        <brk id="68" max="4" man="1"/>
      </rowBreaks>
      <pageMargins left="0.64" right="0.38" top="0.75" bottom="0.6" header="0.34" footer="0.35"/>
      <pageSetup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26">
      <selection activeCell="E44" sqref="E44"/>
      <rowBreaks count="3" manualBreakCount="3">
        <brk id="23" max="4" man="1"/>
        <brk id="57" max="4" man="1"/>
        <brk id="68" max="4" man="1"/>
      </rowBreaks>
      <pageMargins left="0.64" right="0.38" top="0.75" bottom="0.6" header="0.34" footer="0.35"/>
      <pageSetup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26">
      <selection activeCell="E44" sqref="E44"/>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11"/>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E61" sqref="E61"/>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863DE73B-EDD5-4C94-B877-7C156CB081F7}" showGridLines="0" zeroValues="0" hiddenColumns="1" topLeftCell="A16">
      <selection activeCell="E61" sqref="E61"/>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DF819C10-7533-4A2E-B278-90B3B38A4AE6}" showGridLines="0" zeroValues="0" hiddenColumns="1" topLeftCell="A46">
      <selection activeCell="E54" sqref="E54"/>
      <rowBreaks count="3" manualBreakCount="3">
        <brk id="15" max="4" man="1"/>
        <brk id="49" max="4" man="1"/>
        <brk id="60" max="4" man="1"/>
      </rowBreaks>
      <pageMargins left="0.64" right="0.38" top="0.75" bottom="0.6" header="0.34" footer="0.35"/>
      <pageSetup orientation="portrait" r:id="rId17"/>
      <headerFooter alignWithMargins="0">
        <oddFooter>&amp;R&amp;"Book Antiqua,Bold"&amp;8 Page &amp;P of &amp;N</oddFooter>
      </headerFooter>
    </customSheetView>
    <customSheetView guid="{6F637C86-117D-4792-B5D4-37E20B1C50B5}" showGridLines="0" zeroValues="0" hiddenColumns="1">
      <selection activeCell="E17" sqref="E17"/>
      <rowBreaks count="3" manualBreakCount="3">
        <brk id="15" max="4" man="1"/>
        <brk id="48" max="4" man="1"/>
        <brk id="59" max="4" man="1"/>
      </rowBreaks>
      <pageMargins left="0.64" right="0.38" top="0.75" bottom="0.6" header="0.34" footer="0.35"/>
      <pageSetup orientation="portrait" r:id="rId18"/>
      <headerFooter alignWithMargins="0">
        <oddFooter>&amp;R&amp;"Book Antiqua,Bold"&amp;8 Page &amp;P of &amp;N</oddFooter>
      </headerFooter>
    </customSheetView>
  </customSheetViews>
  <mergeCells count="47">
    <mergeCell ref="A3:E3"/>
    <mergeCell ref="A5:E5"/>
    <mergeCell ref="B9:D9"/>
    <mergeCell ref="B35:D35"/>
    <mergeCell ref="B31:D31"/>
    <mergeCell ref="B30:D30"/>
    <mergeCell ref="A8:D8"/>
    <mergeCell ref="B18:D18"/>
    <mergeCell ref="B12:D12"/>
    <mergeCell ref="B11:D11"/>
    <mergeCell ref="B24:D24"/>
    <mergeCell ref="B27:D27"/>
    <mergeCell ref="B19:D19"/>
    <mergeCell ref="B17:D17"/>
    <mergeCell ref="B22:D22"/>
    <mergeCell ref="B23:D23"/>
    <mergeCell ref="A2:C2"/>
    <mergeCell ref="B38:D38"/>
    <mergeCell ref="B41:D41"/>
    <mergeCell ref="B40:D40"/>
    <mergeCell ref="B29:D29"/>
    <mergeCell ref="B37:D37"/>
    <mergeCell ref="B10:D10"/>
    <mergeCell ref="B21:D21"/>
    <mergeCell ref="B20:D20"/>
    <mergeCell ref="B16:E16"/>
    <mergeCell ref="B36:D36"/>
    <mergeCell ref="B34:D34"/>
    <mergeCell ref="B32:D32"/>
    <mergeCell ref="B33:D33"/>
    <mergeCell ref="B28:D28"/>
    <mergeCell ref="B26:D26"/>
    <mergeCell ref="B25:D25"/>
    <mergeCell ref="A55:E55"/>
    <mergeCell ref="B50:D50"/>
    <mergeCell ref="B43:D43"/>
    <mergeCell ref="B39:D39"/>
    <mergeCell ref="B53:D53"/>
    <mergeCell ref="B47:D47"/>
    <mergeCell ref="B48:D48"/>
    <mergeCell ref="B51:D51"/>
    <mergeCell ref="B45:D45"/>
    <mergeCell ref="B52:D52"/>
    <mergeCell ref="B49:D49"/>
    <mergeCell ref="B46:D46"/>
    <mergeCell ref="B44:D44"/>
    <mergeCell ref="B42:D42"/>
  </mergeCells>
  <phoneticPr fontId="5" type="noConversion"/>
  <dataValidations count="2">
    <dataValidation type="list" allowBlank="1" showInputMessage="1" showErrorMessage="1" sqref="E28" xr:uid="{14E572BD-DD75-4CD6-BB41-9957AF54C190}">
      <formula1>$Z$29:$Z$30</formula1>
    </dataValidation>
    <dataValidation type="list" allowBlank="1" showInputMessage="1" showErrorMessage="1" sqref="E29" xr:uid="{BC38F0AC-01E6-4849-B4C8-533EE020267F}">
      <formula1>$Z$31:$Z$34</formula1>
    </dataValidation>
  </dataValidations>
  <pageMargins left="0.64" right="0.38" top="0.75" bottom="0.6" header="0.34" footer="0.35"/>
  <pageSetup orientation="portrait" r:id="rId19"/>
  <headerFooter alignWithMargins="0">
    <oddFooter>&amp;R&amp;"Book Antiqua,Bold"&amp;8 Page &amp;P of &amp;N</oddFooter>
  </headerFooter>
  <rowBreaks count="3" manualBreakCount="3">
    <brk id="15" max="4" man="1"/>
    <brk id="48" max="4" man="1"/>
    <brk id="5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3084" r:id="rId22" name="Option Button 12">
              <controlPr locked="0" defaultSize="0" autoFill="0" autoLine="0" autoPict="0">
                <anchor moveWithCells="1">
                  <from>
                    <xdr:col>1</xdr:col>
                    <xdr:colOff>1123950</xdr:colOff>
                    <xdr:row>50</xdr:row>
                    <xdr:rowOff>19050</xdr:rowOff>
                  </from>
                  <to>
                    <xdr:col>2</xdr:col>
                    <xdr:colOff>752475</xdr:colOff>
                    <xdr:row>50</xdr:row>
                    <xdr:rowOff>228600</xdr:rowOff>
                  </to>
                </anchor>
              </controlPr>
            </control>
          </mc:Choice>
        </mc:AlternateContent>
        <mc:AlternateContent xmlns:mc="http://schemas.openxmlformats.org/markup-compatibility/2006">
          <mc:Choice Requires="x14">
            <control shapeId="3085" r:id="rId23" name="Option Button 13">
              <controlPr locked="0" defaultSize="0" autoFill="0" autoLine="0" autoPict="0">
                <anchor moveWithCells="1">
                  <from>
                    <xdr:col>2</xdr:col>
                    <xdr:colOff>685800</xdr:colOff>
                    <xdr:row>50</xdr:row>
                    <xdr:rowOff>19050</xdr:rowOff>
                  </from>
                  <to>
                    <xdr:col>3</xdr:col>
                    <xdr:colOff>914400</xdr:colOff>
                    <xdr:row>50</xdr:row>
                    <xdr:rowOff>228600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49923-9718-42F4-80B0-DBC4C728EB9E}">
  <sheetPr codeName="Sheet3"/>
  <dimension ref="A1:K25"/>
  <sheetViews>
    <sheetView showZeros="0" view="pageBreakPreview" zoomScaleNormal="100" zoomScaleSheetLayoutView="100" workbookViewId="0">
      <selection activeCell="G13" sqref="G13"/>
    </sheetView>
  </sheetViews>
  <sheetFormatPr defaultRowHeight="16.5"/>
  <cols>
    <col min="1" max="1" width="12" style="62" customWidth="1"/>
    <col min="2" max="10" width="9.140625" style="62"/>
    <col min="11" max="16384" width="9.140625" style="20"/>
  </cols>
  <sheetData>
    <row r="1" spans="1:10" ht="15">
      <c r="A1" s="487" t="str">
        <f>Cover!B3</f>
        <v>Specification No. SR-I/C&amp;M/WC-4304/2025 (SR1/NT/W-CIVIL/DOM/B00/25/12398)</v>
      </c>
      <c r="B1" s="487"/>
      <c r="C1" s="487"/>
      <c r="D1" s="487"/>
      <c r="E1" s="85"/>
      <c r="F1" s="85"/>
      <c r="G1" s="85"/>
      <c r="H1" s="490" t="s">
        <v>443</v>
      </c>
      <c r="I1" s="491"/>
      <c r="J1" s="491"/>
    </row>
    <row r="2" spans="1:10" ht="15">
      <c r="A2" s="486">
        <f>Cover!B4</f>
        <v>0</v>
      </c>
      <c r="B2" s="486"/>
      <c r="C2" s="486"/>
      <c r="D2" s="486"/>
      <c r="E2" s="67"/>
      <c r="F2" s="67"/>
      <c r="G2" s="67"/>
      <c r="H2" s="209"/>
      <c r="I2" s="210"/>
      <c r="J2" s="210"/>
    </row>
    <row r="3" spans="1:10" ht="15">
      <c r="A3" s="67"/>
      <c r="B3" s="67"/>
      <c r="C3" s="67"/>
      <c r="D3" s="67"/>
      <c r="E3" s="67"/>
      <c r="F3" s="67"/>
      <c r="G3" s="67"/>
      <c r="H3" s="67"/>
      <c r="I3" s="67"/>
      <c r="J3" s="67"/>
    </row>
    <row r="4" spans="1:10" ht="27.75" customHeight="1">
      <c r="A4" s="488" t="str">
        <f>Cover!B2</f>
        <v>AMC-II Package for de-weeding, grass cutting and jungle clearance &amp; civil Maintenance works at POWERGRID Nagarjunasagar substation</v>
      </c>
      <c r="B4" s="488"/>
      <c r="C4" s="488"/>
      <c r="D4" s="488"/>
      <c r="E4" s="488"/>
      <c r="F4" s="488"/>
      <c r="G4" s="488"/>
      <c r="H4" s="488"/>
      <c r="I4" s="488"/>
      <c r="J4" s="488"/>
    </row>
    <row r="5" spans="1:10" ht="15">
      <c r="A5" s="489" t="s">
        <v>271</v>
      </c>
      <c r="B5" s="489"/>
      <c r="C5" s="489"/>
      <c r="D5" s="489"/>
      <c r="E5" s="489"/>
      <c r="F5" s="489"/>
      <c r="G5" s="489"/>
      <c r="H5" s="489"/>
      <c r="I5" s="489"/>
      <c r="J5" s="489"/>
    </row>
    <row r="6" spans="1:10">
      <c r="A6" s="67" t="str">
        <f>'Attach 4'!A8:D8</f>
        <v>Bidders Name &amp; Address</v>
      </c>
      <c r="G6" s="62" t="str">
        <f>'Attach 4'!E8</f>
        <v>To</v>
      </c>
    </row>
    <row r="7" spans="1:10">
      <c r="A7" s="86" t="s">
        <v>13</v>
      </c>
      <c r="B7" s="482">
        <f>'Name of Bidder'!D7</f>
        <v>0</v>
      </c>
      <c r="C7" s="482"/>
      <c r="D7" s="482"/>
      <c r="E7" s="482"/>
      <c r="F7" s="482"/>
      <c r="G7" s="62" t="s">
        <v>356</v>
      </c>
    </row>
    <row r="8" spans="1:10">
      <c r="A8" s="86" t="s">
        <v>14</v>
      </c>
      <c r="B8" s="482">
        <f>'Name of Bidder'!D8</f>
        <v>0</v>
      </c>
      <c r="C8" s="482"/>
      <c r="D8" s="482"/>
      <c r="E8" s="482"/>
      <c r="F8" s="482"/>
      <c r="G8" s="62" t="s">
        <v>15</v>
      </c>
    </row>
    <row r="9" spans="1:10">
      <c r="B9" s="482">
        <f>'Name of Bidder'!D9</f>
        <v>0</v>
      </c>
      <c r="C9" s="482"/>
      <c r="D9" s="482"/>
      <c r="E9" s="482"/>
      <c r="F9" s="482"/>
      <c r="G9" s="62" t="s">
        <v>357</v>
      </c>
    </row>
    <row r="10" spans="1:10">
      <c r="B10" s="482">
        <f>'Name of Bidder'!D10</f>
        <v>0</v>
      </c>
      <c r="C10" s="482"/>
      <c r="D10" s="482"/>
      <c r="E10" s="482"/>
      <c r="F10" s="482"/>
      <c r="G10" s="62" t="s">
        <v>354</v>
      </c>
    </row>
    <row r="12" spans="1:10">
      <c r="A12" s="62" t="s">
        <v>109</v>
      </c>
    </row>
    <row r="14" spans="1:10" ht="55.5" customHeight="1">
      <c r="A14" s="485" t="s">
        <v>368</v>
      </c>
      <c r="B14" s="485"/>
      <c r="C14" s="485"/>
      <c r="D14" s="485"/>
      <c r="E14" s="485"/>
      <c r="F14" s="485"/>
      <c r="G14" s="485"/>
      <c r="H14" s="485"/>
      <c r="I14" s="485"/>
      <c r="J14" s="485"/>
    </row>
    <row r="15" spans="1:10">
      <c r="A15" s="88"/>
      <c r="B15" s="88"/>
      <c r="C15" s="88"/>
      <c r="D15" s="88"/>
      <c r="E15" s="88"/>
      <c r="F15" s="88"/>
      <c r="G15" s="88"/>
      <c r="H15" s="88"/>
      <c r="I15" s="88"/>
      <c r="J15" s="88"/>
    </row>
    <row r="16" spans="1:10" ht="46.5" customHeight="1">
      <c r="A16" s="485" t="s">
        <v>388</v>
      </c>
      <c r="B16" s="485"/>
      <c r="C16" s="485"/>
      <c r="D16" s="485"/>
      <c r="E16" s="485"/>
      <c r="F16" s="485"/>
      <c r="G16" s="485"/>
      <c r="H16" s="485"/>
      <c r="I16" s="485"/>
      <c r="J16" s="485"/>
    </row>
    <row r="18" spans="1:11" ht="42" customHeight="1">
      <c r="A18" s="87" t="s">
        <v>131</v>
      </c>
      <c r="B18" s="485" t="s">
        <v>314</v>
      </c>
      <c r="C18" s="485"/>
      <c r="D18" s="485"/>
      <c r="E18" s="485"/>
      <c r="F18" s="485"/>
      <c r="G18" s="485"/>
      <c r="H18" s="485"/>
      <c r="I18" s="485"/>
      <c r="J18" s="485"/>
    </row>
    <row r="19" spans="1:11" ht="54" customHeight="1">
      <c r="A19" s="87" t="s">
        <v>132</v>
      </c>
      <c r="B19" s="485" t="s">
        <v>369</v>
      </c>
      <c r="C19" s="485"/>
      <c r="D19" s="485"/>
      <c r="E19" s="485"/>
      <c r="F19" s="485"/>
      <c r="G19" s="485"/>
      <c r="H19" s="485"/>
      <c r="I19" s="485"/>
      <c r="J19" s="485"/>
    </row>
    <row r="21" spans="1:11" ht="83.25" customHeight="1">
      <c r="A21" s="485" t="s">
        <v>370</v>
      </c>
      <c r="B21" s="485"/>
      <c r="C21" s="485"/>
      <c r="D21" s="485"/>
      <c r="E21" s="485"/>
      <c r="F21" s="485"/>
      <c r="G21" s="485"/>
      <c r="H21" s="485"/>
      <c r="I21" s="485"/>
      <c r="J21" s="485"/>
    </row>
    <row r="23" spans="1:11">
      <c r="A23" s="62" t="str">
        <f>'Name of Bidder'!B17</f>
        <v xml:space="preserve">Date     </v>
      </c>
      <c r="B23" s="483">
        <f>'Name of Bidder'!D17</f>
        <v>0</v>
      </c>
      <c r="C23" s="483"/>
      <c r="F23" s="484" t="str">
        <f>'Name of Bidder'!B14</f>
        <v xml:space="preserve">Printed Name </v>
      </c>
      <c r="G23" s="484"/>
      <c r="H23" s="482">
        <f>'Name of Bidder'!D14</f>
        <v>0</v>
      </c>
      <c r="I23" s="482"/>
      <c r="J23" s="482"/>
      <c r="K23" s="93"/>
    </row>
    <row r="25" spans="1:11">
      <c r="A25" s="62" t="str">
        <f>'Name of Bidder'!B18</f>
        <v xml:space="preserve">Place     </v>
      </c>
      <c r="B25" s="482">
        <f>'Name of Bidder'!D18</f>
        <v>0</v>
      </c>
      <c r="C25" s="482"/>
      <c r="F25" s="484" t="str">
        <f>'Name of Bidder'!B15</f>
        <v>Designation</v>
      </c>
      <c r="G25" s="484"/>
      <c r="H25" s="482">
        <f>'Name of Bidder'!D15</f>
        <v>0</v>
      </c>
      <c r="I25" s="482"/>
      <c r="J25" s="482"/>
    </row>
  </sheetData>
  <sheetProtection algorithmName="SHA-512" hashValue="uLOyDVpMbVv6x3qH9JpctGFss8MQ9g6sCdXXihyRGzsOQ/XDI1GcSoXL8I/PudW9TSkvucvu0295uK7EYip4Hg==" saltValue="iHZXe1YRKqedB26IF63FTg==" spinCount="100000" sheet="1" objects="1" scenarios="1" selectLockedCells="1"/>
  <customSheetViews>
    <customSheetView guid="{74ACC2E3-9E03-4ED7-A97C-FFACC695DBAE}" zeroValues="0">
      <selection activeCell="A3" sqref="A3"/>
      <pageMargins left="0.75" right="0.45" top="0.7" bottom="0.56999999999999995" header="0.34" footer="0.31"/>
      <pageSetup orientation="portrait" r:id="rId1"/>
      <headerFooter alignWithMargins="0"/>
    </customSheetView>
    <customSheetView guid="{799F3DD8-9623-41A6-8C65-2E0FA91393C0}" zeroValues="0" topLeftCell="A16">
      <selection activeCell="A3" sqref="A3"/>
      <pageMargins left="0.75" right="0.45" top="0.7" bottom="0.56999999999999995" header="0.34" footer="0.31"/>
      <pageSetup orientation="portrait" r:id="rId2"/>
      <headerFooter alignWithMargins="0"/>
    </customSheetView>
    <customSheetView guid="{A60C0BDD-7FB1-4EBA-A0E1-529280DA1A28}" zeroValues="0">
      <selection activeCell="A3" sqref="A3"/>
      <pageMargins left="0.75" right="0.45" top="0.7" bottom="0.56999999999999995" header="0.34" footer="0.31"/>
      <pageSetup orientation="portrait" r:id="rId3"/>
      <headerFooter alignWithMargins="0"/>
    </customSheetView>
    <customSheetView guid="{9CE94B9F-4902-4B08-AE4E-74E93D8E789E}" zeroValues="0" topLeftCell="A16">
      <selection activeCell="A22" sqref="A1:IV65536"/>
      <pageMargins left="0.75" right="0.45" top="0.7" bottom="0.56999999999999995" header="0.34" footer="0.31"/>
      <pageSetup orientation="portrait" r:id="rId4"/>
      <headerFooter alignWithMargins="0"/>
    </customSheetView>
    <customSheetView guid="{61A8E90E-9DEC-4083-98B2-482D9678BA93}" zeroValues="0">
      <selection activeCell="B11" sqref="A11:IV12"/>
      <pageMargins left="0.75" right="0.45" top="0.7" bottom="0.56999999999999995" header="0.34" footer="0.31"/>
      <pageSetup orientation="portrait" r:id="rId5"/>
      <headerFooter alignWithMargins="0"/>
    </customSheetView>
    <customSheetView guid="{629BDD3E-4046-451D-8D01-11325237A091}" zeroValues="0" topLeftCell="A21">
      <selection activeCell="K25" sqref="K25"/>
      <pageMargins left="0.75" right="0.45" top="0.7" bottom="0.56999999999999995" header="0.34" footer="0.31"/>
      <pageSetup orientation="portrait" r:id="rId6"/>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7"/>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863DE73B-EDD5-4C94-B877-7C156CB081F7}" zeroValues="0">
      <selection activeCell="K25" sqref="K25"/>
      <pageMargins left="0.75" right="0.45" top="0.7" bottom="0.56999999999999995" header="0.34" footer="0.31"/>
      <pageSetup orientation="portrait" r:id="rId10"/>
      <headerFooter alignWithMargins="0"/>
    </customSheetView>
    <customSheetView guid="{DF819C10-7533-4A2E-B278-90B3B38A4AE6}" zeroValues="0" topLeftCell="A16">
      <selection activeCell="A22" sqref="A1:IV65536"/>
      <pageMargins left="0.75" right="0.45" top="0.7" bottom="0.56999999999999995" header="0.34" footer="0.31"/>
      <pageSetup orientation="portrait" r:id="rId11"/>
      <headerFooter alignWithMargins="0"/>
    </customSheetView>
    <customSheetView guid="{6F637C86-117D-4792-B5D4-37E20B1C50B5}" zeroValues="0">
      <selection activeCell="A3" sqref="A3"/>
      <pageMargins left="0.75" right="0.45" top="0.7" bottom="0.56999999999999995" header="0.34" footer="0.31"/>
      <pageSetup orientation="portrait" r:id="rId12"/>
      <headerFooter alignWithMargins="0"/>
    </customSheetView>
  </customSheetViews>
  <mergeCells count="20">
    <mergeCell ref="A2:D2"/>
    <mergeCell ref="A1:D1"/>
    <mergeCell ref="A4:J4"/>
    <mergeCell ref="A5:J5"/>
    <mergeCell ref="H1:J1"/>
    <mergeCell ref="H25:J25"/>
    <mergeCell ref="H23:J23"/>
    <mergeCell ref="B7:F7"/>
    <mergeCell ref="B10:F10"/>
    <mergeCell ref="B9:F9"/>
    <mergeCell ref="B8:F8"/>
    <mergeCell ref="B25:C25"/>
    <mergeCell ref="B23:C23"/>
    <mergeCell ref="F25:G25"/>
    <mergeCell ref="F23:G23"/>
    <mergeCell ref="A21:J21"/>
    <mergeCell ref="B19:J19"/>
    <mergeCell ref="B18:J18"/>
    <mergeCell ref="A16:J16"/>
    <mergeCell ref="A14:J14"/>
  </mergeCells>
  <phoneticPr fontId="40" type="noConversion"/>
  <pageMargins left="0.75" right="0.45" top="0.7" bottom="0.56999999999999995" header="0.34" footer="0.31"/>
  <pageSetup orientation="portrait" r:id="rId13"/>
  <headerFooter alignWithMargins="0"/>
  <ignoredErrors>
    <ignoredError sqref="B23" unlockedFormula="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D0BBB-7AEE-49B3-9F33-0C5C9B2AF98B}">
  <dimension ref="A1:L24"/>
  <sheetViews>
    <sheetView view="pageBreakPreview" zoomScaleNormal="100" zoomScaleSheetLayoutView="100" workbookViewId="0">
      <selection activeCell="A17" sqref="A17"/>
    </sheetView>
  </sheetViews>
  <sheetFormatPr defaultRowHeight="13.5"/>
  <cols>
    <col min="4" max="4" width="33" customWidth="1"/>
    <col min="5" max="5" width="1.85546875" customWidth="1"/>
    <col min="6" max="6" width="3.7109375" customWidth="1"/>
    <col min="9" max="9" width="20.5703125" customWidth="1"/>
    <col min="10" max="10" width="34.7109375" customWidth="1"/>
  </cols>
  <sheetData>
    <row r="1" spans="1:12" ht="39.75" customHeight="1">
      <c r="A1" s="67"/>
      <c r="B1" s="67"/>
      <c r="C1" s="67"/>
      <c r="D1" s="67"/>
      <c r="E1" s="67"/>
      <c r="F1" s="67"/>
      <c r="G1" s="67"/>
      <c r="I1" s="277" t="s">
        <v>155</v>
      </c>
      <c r="J1" s="20"/>
      <c r="K1" s="20"/>
      <c r="L1" s="20"/>
    </row>
    <row r="2" spans="1:12" ht="30.75" customHeight="1">
      <c r="A2" s="492" t="str">
        <f>Cover!B2</f>
        <v>AMC-II Package for de-weeding, grass cutting and jungle clearance &amp; civil Maintenance works at POWERGRID Nagarjunasagar substation</v>
      </c>
      <c r="B2" s="492"/>
      <c r="C2" s="492"/>
      <c r="D2" s="492"/>
      <c r="E2" s="492"/>
      <c r="F2" s="492"/>
      <c r="G2" s="492"/>
      <c r="H2" s="492"/>
      <c r="I2" s="492"/>
      <c r="J2" s="20"/>
      <c r="K2" s="20"/>
      <c r="L2" s="20"/>
    </row>
    <row r="3" spans="1:12" ht="26.25" customHeight="1">
      <c r="A3" s="492" t="str">
        <f>Cover!B3</f>
        <v>Specification No. SR-I/C&amp;M/WC-4304/2025 (SR1/NT/W-CIVIL/DOM/B00/25/12398)</v>
      </c>
      <c r="B3" s="492"/>
      <c r="C3" s="492"/>
      <c r="D3" s="492"/>
      <c r="E3" s="492"/>
      <c r="F3" s="492"/>
      <c r="G3" s="492"/>
      <c r="H3" s="492"/>
      <c r="I3" s="492"/>
      <c r="J3" s="20"/>
      <c r="K3" s="20"/>
      <c r="L3" s="20"/>
    </row>
    <row r="4" spans="1:12" ht="15">
      <c r="J4" s="20"/>
      <c r="K4" s="20"/>
      <c r="L4" s="20"/>
    </row>
    <row r="5" spans="1:12" ht="16.5">
      <c r="A5" s="493" t="s">
        <v>445</v>
      </c>
      <c r="B5" s="493"/>
      <c r="C5" s="493"/>
      <c r="D5" s="493"/>
      <c r="E5" s="493"/>
      <c r="F5" s="493"/>
      <c r="G5" s="493"/>
      <c r="H5" s="493"/>
      <c r="I5" s="493"/>
      <c r="J5" s="67"/>
    </row>
    <row r="6" spans="1:12" ht="16.5">
      <c r="A6" s="62" t="s">
        <v>89</v>
      </c>
      <c r="G6" s="67" t="s">
        <v>89</v>
      </c>
    </row>
    <row r="7" spans="1:12" ht="16.5">
      <c r="A7" s="67" t="s">
        <v>441</v>
      </c>
      <c r="G7" s="62" t="s">
        <v>358</v>
      </c>
    </row>
    <row r="8" spans="1:12" ht="16.5">
      <c r="A8" s="86" t="s">
        <v>13</v>
      </c>
      <c r="B8" s="482">
        <f>'Name of Bidder'!D7</f>
        <v>0</v>
      </c>
      <c r="C8" s="482"/>
      <c r="D8" s="482"/>
      <c r="E8" s="482"/>
      <c r="F8" s="482"/>
      <c r="G8" s="62" t="s">
        <v>442</v>
      </c>
    </row>
    <row r="9" spans="1:12" ht="16.5">
      <c r="A9" s="86" t="s">
        <v>14</v>
      </c>
      <c r="B9" s="484">
        <f>'Name of Bidder'!D8</f>
        <v>0</v>
      </c>
      <c r="C9" s="484"/>
      <c r="D9" s="484"/>
      <c r="E9" s="484"/>
      <c r="F9" s="484"/>
      <c r="G9" s="62" t="s">
        <v>15</v>
      </c>
    </row>
    <row r="10" spans="1:12" ht="16.5">
      <c r="B10" s="484">
        <f>'Name of Bidder'!D9</f>
        <v>0</v>
      </c>
      <c r="C10" s="484"/>
      <c r="D10" s="484"/>
      <c r="E10" s="484"/>
      <c r="F10" s="484"/>
      <c r="G10" s="62" t="s">
        <v>396</v>
      </c>
    </row>
    <row r="11" spans="1:12" ht="16.5">
      <c r="B11" s="484">
        <f>'Name of Bidder'!D10</f>
        <v>0</v>
      </c>
      <c r="C11" s="484"/>
      <c r="D11" s="484"/>
      <c r="E11" s="484"/>
      <c r="F11" s="484"/>
      <c r="G11" s="62" t="s">
        <v>397</v>
      </c>
    </row>
    <row r="13" spans="1:12" s="210" customFormat="1" ht="16.5" customHeight="1">
      <c r="A13" s="494" t="s">
        <v>523</v>
      </c>
      <c r="B13" s="494"/>
      <c r="C13" s="494"/>
      <c r="D13" s="494"/>
      <c r="E13" s="494"/>
      <c r="F13" s="494"/>
      <c r="G13" s="494"/>
      <c r="H13" s="494"/>
      <c r="I13" s="494"/>
      <c r="J13" s="276"/>
      <c r="K13" s="276"/>
    </row>
    <row r="14" spans="1:12" s="210" customFormat="1" ht="13.5" customHeight="1">
      <c r="A14" s="494"/>
      <c r="B14" s="494"/>
      <c r="C14" s="494"/>
      <c r="D14" s="494"/>
      <c r="E14" s="494"/>
      <c r="F14" s="494"/>
      <c r="G14" s="494"/>
      <c r="H14" s="494"/>
      <c r="I14" s="494"/>
      <c r="J14" s="276"/>
      <c r="K14" s="276"/>
    </row>
    <row r="15" spans="1:12" s="210" customFormat="1" ht="16.5" customHeight="1">
      <c r="A15" s="494"/>
      <c r="B15" s="494"/>
      <c r="C15" s="494"/>
      <c r="D15" s="494"/>
      <c r="E15" s="494"/>
      <c r="F15" s="494"/>
      <c r="G15" s="494"/>
      <c r="H15" s="494"/>
      <c r="I15" s="494"/>
      <c r="J15" s="276"/>
      <c r="K15" s="276"/>
    </row>
    <row r="16" spans="1:12" s="210" customFormat="1" ht="16.5" customHeight="1">
      <c r="A16" s="494"/>
      <c r="B16" s="494"/>
      <c r="C16" s="494"/>
      <c r="D16" s="494"/>
      <c r="E16" s="494"/>
      <c r="F16" s="494"/>
      <c r="G16" s="494"/>
      <c r="H16" s="494"/>
      <c r="I16" s="494"/>
      <c r="J16" s="276"/>
      <c r="K16" s="276"/>
    </row>
    <row r="17" spans="1:11" s="210" customFormat="1" ht="16.5" customHeight="1">
      <c r="A17" s="276"/>
      <c r="B17" s="276"/>
      <c r="C17" s="276"/>
      <c r="D17" s="276"/>
      <c r="E17" s="276"/>
      <c r="F17" s="276"/>
      <c r="G17" s="276"/>
      <c r="H17" s="276"/>
      <c r="I17" s="276"/>
      <c r="J17" s="276"/>
      <c r="K17" s="276"/>
    </row>
    <row r="18" spans="1:11" s="210" customFormat="1" ht="16.5" customHeight="1">
      <c r="A18" s="276"/>
      <c r="B18" s="276"/>
      <c r="C18" s="276"/>
      <c r="D18" s="276"/>
      <c r="E18" s="276"/>
      <c r="F18" s="276"/>
      <c r="G18" s="276"/>
      <c r="H18" s="276"/>
      <c r="I18" s="276"/>
      <c r="J18" s="276"/>
      <c r="K18" s="276"/>
    </row>
    <row r="19" spans="1:11" s="210" customFormat="1" ht="16.5">
      <c r="A19" s="270"/>
    </row>
    <row r="20" spans="1:11" ht="16.5">
      <c r="A20" s="62"/>
    </row>
    <row r="21" spans="1:11" ht="16.5">
      <c r="A21" s="278"/>
      <c r="B21" s="278"/>
      <c r="C21" s="278"/>
      <c r="D21" s="278"/>
      <c r="E21" s="278"/>
      <c r="F21" s="278"/>
      <c r="G21" s="278"/>
      <c r="H21" s="278"/>
      <c r="I21" s="278"/>
      <c r="J21" s="278"/>
    </row>
    <row r="22" spans="1:11" ht="16.5">
      <c r="A22" s="62" t="s">
        <v>21</v>
      </c>
      <c r="B22" s="483">
        <f>'Name of Bidder'!D17</f>
        <v>0</v>
      </c>
      <c r="C22" s="483"/>
      <c r="F22" s="484" t="s">
        <v>329</v>
      </c>
      <c r="G22" s="484"/>
      <c r="H22" s="67">
        <f>'Name of Bidder'!D14</f>
        <v>0</v>
      </c>
      <c r="I22" s="67"/>
      <c r="J22" s="67"/>
    </row>
    <row r="24" spans="1:11" ht="16.5">
      <c r="A24" s="62" t="s">
        <v>22</v>
      </c>
      <c r="B24" s="482">
        <f>'Name of Bidder'!D18</f>
        <v>0</v>
      </c>
      <c r="C24" s="482"/>
      <c r="F24" s="484" t="s">
        <v>330</v>
      </c>
      <c r="G24" s="484"/>
      <c r="H24" s="67">
        <f>'Name of Bidder'!D15</f>
        <v>0</v>
      </c>
      <c r="I24" s="67"/>
      <c r="J24" s="67"/>
    </row>
  </sheetData>
  <sheetProtection algorithmName="SHA-512" hashValue="BwAcWuqRkV21BSIgt3XMZlQv2aHcwuF0nC9te5Eu9X+I+tNhWueHuPvrcWVkVKJcQNwgQUbSsNN6GrSm3+SKsg==" saltValue="Tg1pRJfVMzW5w7fqQnMLAQ==" spinCount="100000" sheet="1" objects="1" scenarios="1"/>
  <mergeCells count="12">
    <mergeCell ref="B24:C24"/>
    <mergeCell ref="F24:G24"/>
    <mergeCell ref="B22:C22"/>
    <mergeCell ref="F22:G22"/>
    <mergeCell ref="A13:I16"/>
    <mergeCell ref="B9:F9"/>
    <mergeCell ref="B10:F10"/>
    <mergeCell ref="B11:F11"/>
    <mergeCell ref="B8:F8"/>
    <mergeCell ref="A2:I2"/>
    <mergeCell ref="A5:I5"/>
    <mergeCell ref="A3:I3"/>
  </mergeCells>
  <pageMargins left="0.7" right="0.7" top="0.75" bottom="0.75" header="0.3" footer="0.3"/>
  <pageSetup scale="8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39DA8-12C3-472B-A093-1C93AE06FB2F}">
  <dimension ref="B1:L28"/>
  <sheetViews>
    <sheetView view="pageBreakPreview" topLeftCell="A23" zoomScaleNormal="100" zoomScaleSheetLayoutView="100" workbookViewId="0">
      <selection activeCell="B24" sqref="B24:K24"/>
    </sheetView>
  </sheetViews>
  <sheetFormatPr defaultRowHeight="13.5"/>
  <cols>
    <col min="1" max="1" width="5.42578125" customWidth="1"/>
    <col min="11" max="11" width="21.7109375" customWidth="1"/>
    <col min="12" max="12" width="20.28515625" customWidth="1"/>
  </cols>
  <sheetData>
    <row r="1" spans="2:12" ht="13.5" customHeight="1">
      <c r="J1" s="275"/>
      <c r="K1" s="279" t="s">
        <v>125</v>
      </c>
    </row>
    <row r="2" spans="2:12" ht="15">
      <c r="B2" s="85" t="str">
        <f>Cover!B3</f>
        <v>Specification No. SR-I/C&amp;M/WC-4304/2025 (SR1/NT/W-CIVIL/DOM/B00/25/12398)</v>
      </c>
      <c r="C2" s="85"/>
      <c r="D2" s="85"/>
      <c r="E2" s="85"/>
      <c r="F2" s="85"/>
      <c r="G2" s="85"/>
      <c r="H2" s="85"/>
    </row>
    <row r="3" spans="2:12" ht="15">
      <c r="B3" s="67"/>
      <c r="C3" s="67"/>
      <c r="D3" s="67"/>
      <c r="E3" s="67"/>
      <c r="F3" s="67"/>
      <c r="G3" s="67"/>
      <c r="H3" s="67"/>
      <c r="I3" s="67"/>
      <c r="J3" s="67"/>
      <c r="K3" s="67"/>
      <c r="L3" s="20"/>
    </row>
    <row r="4" spans="2:12" ht="15" customHeight="1">
      <c r="B4" s="492" t="str">
        <f>Cover!B2</f>
        <v>AMC-II Package for de-weeding, grass cutting and jungle clearance &amp; civil Maintenance works at POWERGRID Nagarjunasagar substation</v>
      </c>
      <c r="C4" s="492"/>
      <c r="D4" s="492"/>
      <c r="E4" s="492"/>
      <c r="F4" s="492"/>
      <c r="G4" s="492"/>
      <c r="H4" s="492"/>
      <c r="I4" s="492"/>
      <c r="J4" s="492"/>
      <c r="K4" s="492"/>
      <c r="L4" s="20"/>
    </row>
    <row r="5" spans="2:12" ht="9.75" customHeight="1">
      <c r="B5" s="492"/>
      <c r="C5" s="492"/>
      <c r="D5" s="492"/>
      <c r="E5" s="492"/>
      <c r="F5" s="492"/>
      <c r="G5" s="492"/>
      <c r="H5" s="492"/>
      <c r="I5" s="492"/>
      <c r="J5" s="492"/>
      <c r="K5" s="492"/>
      <c r="L5" s="20"/>
    </row>
    <row r="6" spans="2:12" ht="15">
      <c r="L6" s="20"/>
    </row>
    <row r="7" spans="2:12" ht="15">
      <c r="B7" s="489" t="s">
        <v>271</v>
      </c>
      <c r="C7" s="489"/>
      <c r="D7" s="489"/>
      <c r="E7" s="489"/>
      <c r="F7" s="489"/>
      <c r="G7" s="489"/>
      <c r="H7" s="489"/>
      <c r="I7" s="489"/>
      <c r="J7" s="489"/>
      <c r="K7" s="489"/>
    </row>
    <row r="8" spans="2:12" ht="16.5">
      <c r="B8" s="62" t="s">
        <v>89</v>
      </c>
      <c r="H8" s="67" t="s">
        <v>89</v>
      </c>
    </row>
    <row r="9" spans="2:12" ht="16.5">
      <c r="B9" s="67" t="s">
        <v>441</v>
      </c>
      <c r="H9" s="62" t="s">
        <v>358</v>
      </c>
    </row>
    <row r="10" spans="2:12" ht="16.5">
      <c r="B10" s="86" t="s">
        <v>13</v>
      </c>
      <c r="C10" s="482">
        <f>'Name of Bidder'!D7</f>
        <v>0</v>
      </c>
      <c r="D10" s="482"/>
      <c r="E10" s="482"/>
      <c r="F10" s="482"/>
      <c r="G10" s="482"/>
      <c r="H10" s="62" t="s">
        <v>442</v>
      </c>
    </row>
    <row r="11" spans="2:12" ht="16.5">
      <c r="B11" s="86" t="s">
        <v>14</v>
      </c>
      <c r="C11" s="484">
        <f>'Name of Bidder'!D8</f>
        <v>0</v>
      </c>
      <c r="D11" s="484"/>
      <c r="E11" s="484"/>
      <c r="F11" s="484"/>
      <c r="G11" s="484"/>
      <c r="H11" s="62" t="s">
        <v>15</v>
      </c>
    </row>
    <row r="12" spans="2:12" ht="16.5">
      <c r="C12" s="484">
        <f>'Name of Bidder'!D9</f>
        <v>0</v>
      </c>
      <c r="D12" s="484"/>
      <c r="E12" s="484"/>
      <c r="F12" s="484"/>
      <c r="G12" s="484"/>
      <c r="H12" s="62" t="s">
        <v>396</v>
      </c>
    </row>
    <row r="13" spans="2:12" ht="16.5">
      <c r="C13" s="484">
        <f>'Name of Bidder'!D10</f>
        <v>0</v>
      </c>
      <c r="D13" s="484"/>
      <c r="E13" s="484"/>
      <c r="F13" s="484"/>
      <c r="G13" s="484"/>
      <c r="H13" s="62" t="s">
        <v>397</v>
      </c>
    </row>
    <row r="15" spans="2:12" ht="16.5">
      <c r="B15" s="62" t="s">
        <v>109</v>
      </c>
    </row>
    <row r="17" spans="2:11" ht="259.5" customHeight="1">
      <c r="B17" s="485" t="s">
        <v>455</v>
      </c>
      <c r="C17" s="485"/>
      <c r="D17" s="485"/>
      <c r="E17" s="485"/>
      <c r="F17" s="485"/>
      <c r="G17" s="485"/>
      <c r="H17" s="485"/>
      <c r="I17" s="485"/>
      <c r="J17" s="485"/>
      <c r="K17" s="485"/>
    </row>
    <row r="18" spans="2:11" ht="199.5" customHeight="1">
      <c r="B18" s="485" t="s">
        <v>456</v>
      </c>
      <c r="C18" s="485"/>
      <c r="D18" s="485"/>
      <c r="E18" s="485"/>
      <c r="F18" s="485"/>
      <c r="G18" s="485"/>
      <c r="H18" s="485"/>
      <c r="I18" s="485"/>
      <c r="J18" s="485"/>
      <c r="K18" s="485"/>
    </row>
    <row r="19" spans="2:11" ht="332.25" customHeight="1">
      <c r="B19" s="485" t="s">
        <v>457</v>
      </c>
      <c r="C19" s="485"/>
      <c r="D19" s="485"/>
      <c r="E19" s="485"/>
      <c r="F19" s="485"/>
      <c r="G19" s="485"/>
      <c r="H19" s="485"/>
      <c r="I19" s="485"/>
      <c r="J19" s="485"/>
      <c r="K19" s="485"/>
    </row>
    <row r="20" spans="2:11" ht="310.5" customHeight="1">
      <c r="B20" s="485" t="s">
        <v>458</v>
      </c>
      <c r="C20" s="485"/>
      <c r="D20" s="485"/>
      <c r="E20" s="485"/>
      <c r="F20" s="485"/>
      <c r="G20" s="485"/>
      <c r="H20" s="485"/>
      <c r="I20" s="485"/>
      <c r="J20" s="485"/>
      <c r="K20" s="485"/>
    </row>
    <row r="21" spans="2:11" ht="277.5" customHeight="1">
      <c r="B21" s="485" t="s">
        <v>459</v>
      </c>
      <c r="C21" s="485"/>
      <c r="D21" s="485"/>
      <c r="E21" s="485"/>
      <c r="F21" s="485"/>
      <c r="G21" s="485"/>
      <c r="H21" s="485"/>
      <c r="I21" s="485"/>
      <c r="J21" s="485"/>
      <c r="K21" s="485"/>
    </row>
    <row r="22" spans="2:11" ht="394.5" customHeight="1">
      <c r="B22" s="485" t="s">
        <v>460</v>
      </c>
      <c r="C22" s="485"/>
      <c r="D22" s="485"/>
      <c r="E22" s="485"/>
      <c r="F22" s="485"/>
      <c r="G22" s="485"/>
      <c r="H22" s="485"/>
      <c r="I22" s="485"/>
      <c r="J22" s="485"/>
      <c r="K22" s="485"/>
    </row>
    <row r="23" spans="2:11" ht="96" customHeight="1">
      <c r="B23" s="485" t="s">
        <v>461</v>
      </c>
      <c r="C23" s="485"/>
      <c r="D23" s="485"/>
      <c r="E23" s="485"/>
      <c r="F23" s="485"/>
      <c r="G23" s="485"/>
      <c r="H23" s="485"/>
      <c r="I23" s="485"/>
      <c r="J23" s="485"/>
      <c r="K23" s="485"/>
    </row>
    <row r="24" spans="2:11" ht="195.75" customHeight="1">
      <c r="B24" s="485" t="s">
        <v>462</v>
      </c>
      <c r="C24" s="485"/>
      <c r="D24" s="485"/>
      <c r="E24" s="485"/>
      <c r="F24" s="485"/>
      <c r="G24" s="485"/>
      <c r="H24" s="485"/>
      <c r="I24" s="485"/>
      <c r="J24" s="485"/>
      <c r="K24" s="485"/>
    </row>
    <row r="25" spans="2:11" ht="16.5">
      <c r="B25" s="485"/>
      <c r="C25" s="485"/>
      <c r="D25" s="485"/>
      <c r="E25" s="485"/>
      <c r="F25" s="485"/>
      <c r="G25" s="485"/>
      <c r="H25" s="485"/>
      <c r="I25" s="485"/>
      <c r="J25" s="485"/>
      <c r="K25" s="485"/>
    </row>
    <row r="26" spans="2:11" ht="16.5">
      <c r="B26" s="62" t="s">
        <v>21</v>
      </c>
      <c r="C26" s="483">
        <f>'Name of Bidder'!D17</f>
        <v>0</v>
      </c>
      <c r="D26" s="483"/>
      <c r="G26" s="484" t="s">
        <v>329</v>
      </c>
      <c r="H26" s="484"/>
      <c r="I26" s="482">
        <f>'Name of Bidder'!D14</f>
        <v>0</v>
      </c>
      <c r="J26" s="482"/>
      <c r="K26" s="482"/>
    </row>
    <row r="28" spans="2:11" ht="16.5">
      <c r="B28" s="62" t="s">
        <v>22</v>
      </c>
      <c r="C28" s="482">
        <f>'Name of Bidder'!D18</f>
        <v>0</v>
      </c>
      <c r="D28" s="482"/>
      <c r="G28" s="484" t="s">
        <v>330</v>
      </c>
      <c r="H28" s="484"/>
      <c r="I28" s="482">
        <f>'Name of Bidder'!D15</f>
        <v>0</v>
      </c>
      <c r="J28" s="482"/>
      <c r="K28" s="482"/>
    </row>
  </sheetData>
  <sheetProtection algorithmName="SHA-512" hashValue="fc46Q9NlSvHDX8Xgly7Ud5jIP5eCbRPqhRCd31busHEoG5BNaYjETBnfp9cDntPp1X/dM8cfeIXBezX45hQaeA==" saltValue="4VaHgWEmlPjkfHH8qGMQkw==" spinCount="100000" sheet="1" objects="1" scenarios="1"/>
  <mergeCells count="21">
    <mergeCell ref="C28:D28"/>
    <mergeCell ref="G28:H28"/>
    <mergeCell ref="I28:K28"/>
    <mergeCell ref="C12:G12"/>
    <mergeCell ref="C13:G13"/>
    <mergeCell ref="B17:K17"/>
    <mergeCell ref="B19:K19"/>
    <mergeCell ref="B20:K20"/>
    <mergeCell ref="B25:K25"/>
    <mergeCell ref="C26:D26"/>
    <mergeCell ref="B18:K18"/>
    <mergeCell ref="B21:K21"/>
    <mergeCell ref="B22:K22"/>
    <mergeCell ref="B23:K23"/>
    <mergeCell ref="B24:K24"/>
    <mergeCell ref="G26:H26"/>
    <mergeCell ref="I26:K26"/>
    <mergeCell ref="C11:G11"/>
    <mergeCell ref="B7:K7"/>
    <mergeCell ref="C10:G10"/>
    <mergeCell ref="B4:K5"/>
  </mergeCells>
  <pageMargins left="0.7" right="0.7" top="0.75" bottom="0.75" header="0.3" footer="0.3"/>
  <pageSetup scale="89" orientation="portrait" r:id="rId1"/>
  <rowBreaks count="1" manualBreakCount="1">
    <brk id="18"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4C26B-861F-4CE8-961F-C85C623D0B31}">
  <sheetPr>
    <tabColor indexed="13"/>
  </sheetPr>
  <dimension ref="A1:AZ87"/>
  <sheetViews>
    <sheetView showGridLines="0" view="pageBreakPreview" topLeftCell="A65" zoomScaleNormal="100" zoomScaleSheetLayoutView="100" workbookViewId="0">
      <selection activeCell="D80" sqref="D80:F80"/>
    </sheetView>
  </sheetViews>
  <sheetFormatPr defaultRowHeight="16.5"/>
  <cols>
    <col min="1" max="2" width="10.7109375" style="215" customWidth="1"/>
    <col min="3" max="3" width="17.5703125" style="215" customWidth="1"/>
    <col min="4" max="4" width="20.7109375" style="215" customWidth="1"/>
    <col min="5" max="5" width="12.7109375" style="215" customWidth="1"/>
    <col min="6" max="6" width="30" style="215" customWidth="1"/>
    <col min="7" max="7" width="12.5703125" style="215" hidden="1" customWidth="1"/>
    <col min="8" max="8" width="11.28515625" style="215" hidden="1" customWidth="1"/>
    <col min="9" max="9" width="17.42578125" style="215" hidden="1" customWidth="1"/>
    <col min="10" max="10" width="18.5703125" style="215" hidden="1" customWidth="1"/>
    <col min="11" max="20" width="9.140625" style="215"/>
    <col min="21" max="25" width="9.140625" style="215" customWidth="1"/>
    <col min="26" max="26" width="10" style="215" customWidth="1"/>
    <col min="27" max="28" width="9.140625" style="215" customWidth="1"/>
    <col min="29" max="29" width="22.42578125" style="244" hidden="1" customWidth="1"/>
    <col min="30" max="31" width="9.140625" style="245" hidden="1" customWidth="1"/>
    <col min="32" max="32" width="9.140625" style="244" hidden="1" customWidth="1"/>
    <col min="33" max="33" width="10" style="244" hidden="1" customWidth="1"/>
    <col min="34" max="34" width="14.85546875" style="244" hidden="1" customWidth="1"/>
    <col min="35" max="39" width="9.140625" style="244" hidden="1" customWidth="1"/>
    <col min="40" max="64" width="9.140625" style="244" customWidth="1"/>
    <col min="65" max="16384" width="9.140625" style="244"/>
  </cols>
  <sheetData>
    <row r="1" spans="1:52">
      <c r="A1" s="211" t="str">
        <f>Cover!B3</f>
        <v>Specification No. SR-I/C&amp;M/WC-4304/2025 (SR1/NT/W-CIVIL/DOM/B00/25/12398)</v>
      </c>
      <c r="B1" s="211"/>
      <c r="C1" s="212"/>
      <c r="D1" s="212"/>
      <c r="E1" s="212"/>
      <c r="F1" s="213" t="s">
        <v>399</v>
      </c>
      <c r="G1" s="214"/>
      <c r="H1" s="214"/>
      <c r="Z1" s="243"/>
      <c r="AA1" s="243"/>
      <c r="AB1" s="243"/>
      <c r="AE1" s="246">
        <v>1</v>
      </c>
      <c r="AF1" s="244" t="s">
        <v>248</v>
      </c>
      <c r="AG1" s="247">
        <v>1</v>
      </c>
      <c r="AH1" s="247" t="s">
        <v>34</v>
      </c>
      <c r="AI1" s="248"/>
      <c r="AJ1" s="248"/>
      <c r="AK1" s="247">
        <v>1</v>
      </c>
      <c r="AL1" s="248" t="s">
        <v>35</v>
      </c>
      <c r="AM1" s="249"/>
      <c r="AN1" s="249"/>
      <c r="AO1" s="249"/>
      <c r="AP1" s="249"/>
      <c r="AQ1" s="249"/>
      <c r="AR1" s="249"/>
      <c r="AS1" s="249"/>
      <c r="AT1" s="249"/>
      <c r="AU1" s="249"/>
      <c r="AV1" s="249"/>
      <c r="AW1" s="249"/>
      <c r="AX1" s="249"/>
      <c r="AY1" s="249"/>
      <c r="AZ1" s="249"/>
    </row>
    <row r="2" spans="1:52" ht="41.25" customHeight="1">
      <c r="A2" s="496" t="str">
        <f>Cover!B2</f>
        <v>AMC-II Package for de-weeding, grass cutting and jungle clearance &amp; civil Maintenance works at POWERGRID Nagarjunasagar substation</v>
      </c>
      <c r="B2" s="496"/>
      <c r="C2" s="496"/>
      <c r="D2" s="496"/>
      <c r="E2" s="496"/>
      <c r="F2" s="496"/>
      <c r="G2" s="214"/>
      <c r="H2" s="214"/>
      <c r="Z2" s="243"/>
      <c r="AA2" s="243"/>
      <c r="AB2" s="243"/>
      <c r="AE2" s="246"/>
      <c r="AG2" s="247"/>
      <c r="AH2" s="247"/>
      <c r="AI2" s="248"/>
      <c r="AJ2" s="248"/>
      <c r="AK2" s="247"/>
      <c r="AL2" s="248"/>
      <c r="AM2" s="249"/>
      <c r="AN2" s="249"/>
      <c r="AO2" s="249"/>
      <c r="AP2" s="249"/>
      <c r="AQ2" s="249"/>
      <c r="AR2" s="249"/>
      <c r="AS2" s="249"/>
      <c r="AT2" s="249"/>
      <c r="AU2" s="249"/>
      <c r="AV2" s="249"/>
      <c r="AW2" s="249"/>
      <c r="AX2" s="249"/>
      <c r="AY2" s="249"/>
      <c r="AZ2" s="249"/>
    </row>
    <row r="3" spans="1:52">
      <c r="Z3" s="243"/>
      <c r="AA3" s="243"/>
      <c r="AB3" s="243"/>
      <c r="AE3" s="246">
        <v>2</v>
      </c>
      <c r="AF3" s="244" t="s">
        <v>249</v>
      </c>
      <c r="AG3" s="247">
        <v>2</v>
      </c>
      <c r="AH3" s="247" t="s">
        <v>232</v>
      </c>
      <c r="AI3" s="248"/>
      <c r="AJ3" s="248"/>
      <c r="AK3" s="247">
        <v>2</v>
      </c>
      <c r="AL3" s="248" t="s">
        <v>233</v>
      </c>
      <c r="AM3" s="249"/>
      <c r="AN3" s="249"/>
      <c r="AO3" s="249"/>
      <c r="AP3" s="249"/>
      <c r="AQ3" s="249"/>
      <c r="AR3" s="249"/>
      <c r="AS3" s="249"/>
      <c r="AT3" s="249"/>
      <c r="AU3" s="249"/>
      <c r="AV3" s="249"/>
      <c r="AW3" s="249"/>
      <c r="AX3" s="249"/>
      <c r="AY3" s="249"/>
      <c r="AZ3" s="249"/>
    </row>
    <row r="4" spans="1:52">
      <c r="A4" s="498" t="s">
        <v>400</v>
      </c>
      <c r="B4" s="498"/>
      <c r="C4" s="498"/>
      <c r="D4" s="498"/>
      <c r="E4" s="498"/>
      <c r="F4" s="498"/>
      <c r="G4" s="216"/>
      <c r="H4" s="216"/>
      <c r="I4" s="250"/>
      <c r="Z4" s="243"/>
      <c r="AA4" s="243"/>
      <c r="AB4" s="251"/>
      <c r="AC4" s="86"/>
      <c r="AE4" s="246">
        <v>3</v>
      </c>
      <c r="AF4" s="244" t="s">
        <v>250</v>
      </c>
      <c r="AG4" s="247">
        <v>3</v>
      </c>
      <c r="AH4" s="247" t="s">
        <v>234</v>
      </c>
      <c r="AI4" s="248"/>
      <c r="AJ4" s="248"/>
      <c r="AK4" s="247">
        <v>3</v>
      </c>
      <c r="AL4" s="248" t="s">
        <v>235</v>
      </c>
      <c r="AM4" s="249"/>
      <c r="AN4" s="249"/>
      <c r="AO4" s="249"/>
      <c r="AP4" s="249"/>
      <c r="AQ4" s="249"/>
      <c r="AR4" s="249"/>
      <c r="AS4" s="249"/>
      <c r="AT4" s="249"/>
      <c r="AU4" s="249"/>
      <c r="AV4" s="249"/>
      <c r="AW4" s="249"/>
      <c r="AX4" s="249"/>
      <c r="AY4" s="249"/>
      <c r="AZ4" s="249"/>
    </row>
    <row r="5" spans="1:52" ht="12" customHeight="1">
      <c r="A5" s="216"/>
      <c r="B5" s="216"/>
      <c r="C5" s="216"/>
      <c r="D5" s="216"/>
      <c r="E5" s="216"/>
      <c r="F5" s="216"/>
      <c r="G5" s="216"/>
      <c r="H5" s="216"/>
      <c r="I5" s="250"/>
      <c r="Z5" s="243"/>
      <c r="AA5" s="243"/>
      <c r="AB5" s="251"/>
      <c r="AC5" s="86"/>
      <c r="AE5" s="246">
        <v>4</v>
      </c>
      <c r="AF5" s="244" t="s">
        <v>251</v>
      </c>
      <c r="AG5" s="247">
        <v>4</v>
      </c>
      <c r="AH5" s="247" t="s">
        <v>236</v>
      </c>
      <c r="AI5" s="248"/>
      <c r="AJ5" s="248"/>
      <c r="AK5" s="247">
        <v>4</v>
      </c>
      <c r="AL5" s="248" t="s">
        <v>237</v>
      </c>
      <c r="AM5" s="249"/>
      <c r="AN5" s="249"/>
      <c r="AO5" s="249"/>
      <c r="AP5" s="249"/>
      <c r="AQ5" s="249"/>
      <c r="AR5" s="249"/>
      <c r="AS5" s="249"/>
      <c r="AT5" s="249"/>
      <c r="AU5" s="249"/>
      <c r="AV5" s="249"/>
      <c r="AW5" s="249"/>
      <c r="AX5" s="249"/>
      <c r="AY5" s="249"/>
      <c r="AZ5" s="249"/>
    </row>
    <row r="6" spans="1:52" ht="20.100000000000001" customHeight="1">
      <c r="A6" s="217" t="s">
        <v>247</v>
      </c>
      <c r="B6" s="217"/>
      <c r="C6" s="499"/>
      <c r="D6" s="499"/>
      <c r="E6" s="499"/>
      <c r="F6" s="499"/>
      <c r="G6" s="217"/>
      <c r="H6" s="217"/>
      <c r="Z6" s="243"/>
      <c r="AA6" s="243"/>
      <c r="AB6" s="251"/>
      <c r="AC6" s="86"/>
      <c r="AE6" s="246">
        <v>5</v>
      </c>
      <c r="AF6" s="244" t="s">
        <v>252</v>
      </c>
      <c r="AG6" s="247">
        <v>5</v>
      </c>
      <c r="AH6" s="247" t="s">
        <v>236</v>
      </c>
      <c r="AI6" s="248"/>
      <c r="AJ6" s="248"/>
      <c r="AK6" s="247">
        <v>5</v>
      </c>
      <c r="AL6" s="248" t="s">
        <v>238</v>
      </c>
      <c r="AM6" s="249"/>
      <c r="AN6" s="249"/>
      <c r="AO6" s="249"/>
      <c r="AP6" s="249"/>
      <c r="AQ6" s="249"/>
      <c r="AR6" s="249"/>
      <c r="AS6" s="249"/>
      <c r="AT6" s="249"/>
      <c r="AU6" s="249"/>
      <c r="AV6" s="249"/>
      <c r="AW6" s="249"/>
      <c r="AX6" s="249"/>
      <c r="AY6" s="249"/>
      <c r="AZ6" s="249"/>
    </row>
    <row r="7" spans="1:52" ht="20.100000000000001" customHeight="1">
      <c r="A7" s="217" t="s">
        <v>30</v>
      </c>
      <c r="B7" s="500">
        <f>'Name of Bidder'!D17</f>
        <v>0</v>
      </c>
      <c r="C7" s="500"/>
      <c r="Z7" s="243"/>
      <c r="AA7" s="243"/>
      <c r="AB7" s="251"/>
      <c r="AC7" s="86"/>
      <c r="AE7" s="246">
        <v>6</v>
      </c>
      <c r="AF7" s="244" t="s">
        <v>253</v>
      </c>
      <c r="AG7" s="247">
        <v>6</v>
      </c>
      <c r="AH7" s="247" t="s">
        <v>236</v>
      </c>
      <c r="AI7" s="252">
        <f>DAY(B7)</f>
        <v>0</v>
      </c>
      <c r="AJ7" s="248"/>
      <c r="AK7" s="247">
        <v>6</v>
      </c>
      <c r="AL7" s="248" t="s">
        <v>239</v>
      </c>
      <c r="AM7" s="249"/>
      <c r="AN7" s="249"/>
      <c r="AO7" s="249"/>
      <c r="AP7" s="249"/>
      <c r="AQ7" s="249"/>
      <c r="AR7" s="249"/>
      <c r="AS7" s="249"/>
      <c r="AT7" s="249"/>
      <c r="AU7" s="249"/>
      <c r="AV7" s="249"/>
      <c r="AW7" s="249"/>
      <c r="AX7" s="249"/>
      <c r="AY7" s="249"/>
      <c r="AZ7" s="249"/>
    </row>
    <row r="8" spans="1:52" ht="15" customHeight="1">
      <c r="A8" s="217"/>
      <c r="B8" s="218"/>
      <c r="C8" s="218"/>
      <c r="Z8" s="243"/>
      <c r="AA8" s="243"/>
      <c r="AB8" s="251"/>
      <c r="AC8" s="86"/>
      <c r="AE8" s="246">
        <v>7</v>
      </c>
      <c r="AF8" s="244" t="s">
        <v>254</v>
      </c>
      <c r="AG8" s="247">
        <v>7</v>
      </c>
      <c r="AH8" s="247" t="s">
        <v>236</v>
      </c>
      <c r="AI8" s="252">
        <f>MONTH(B7)</f>
        <v>1</v>
      </c>
      <c r="AJ8" s="248"/>
      <c r="AK8" s="247">
        <v>7</v>
      </c>
      <c r="AL8" s="248" t="s">
        <v>240</v>
      </c>
      <c r="AM8" s="249"/>
      <c r="AN8" s="249"/>
      <c r="AO8" s="249"/>
      <c r="AP8" s="249"/>
      <c r="AQ8" s="249"/>
      <c r="AR8" s="249"/>
      <c r="AS8" s="249"/>
      <c r="AT8" s="249"/>
      <c r="AU8" s="249"/>
      <c r="AV8" s="249"/>
      <c r="AW8" s="249"/>
      <c r="AX8" s="249"/>
      <c r="AY8" s="249"/>
      <c r="AZ8" s="249"/>
    </row>
    <row r="9" spans="1:52" ht="20.100000000000001" customHeight="1">
      <c r="A9" s="219" t="str">
        <f>'[5]Attach 3(JV)'!E7</f>
        <v>To:</v>
      </c>
      <c r="B9" s="77"/>
      <c r="F9" s="220"/>
      <c r="G9" s="220"/>
      <c r="H9" s="220"/>
      <c r="Z9" s="243"/>
      <c r="AA9" s="243"/>
      <c r="AB9" s="251"/>
      <c r="AC9" s="86"/>
      <c r="AE9" s="246">
        <v>8</v>
      </c>
      <c r="AF9" s="244" t="s">
        <v>255</v>
      </c>
      <c r="AG9" s="247">
        <v>8</v>
      </c>
      <c r="AH9" s="247" t="s">
        <v>236</v>
      </c>
      <c r="AI9" s="252" t="str">
        <f>LOOKUP(AI8,AK1:AK13,AL1:AL13)</f>
        <v>January</v>
      </c>
      <c r="AJ9" s="248"/>
      <c r="AK9" s="247">
        <v>8</v>
      </c>
      <c r="AL9" s="248" t="s">
        <v>241</v>
      </c>
      <c r="AM9" s="249"/>
      <c r="AN9" s="249"/>
      <c r="AO9" s="249"/>
      <c r="AP9" s="249"/>
      <c r="AQ9" s="249"/>
      <c r="AR9" s="249"/>
      <c r="AS9" s="249"/>
      <c r="AT9" s="249"/>
      <c r="AU9" s="249"/>
      <c r="AV9" s="249"/>
      <c r="AW9" s="249"/>
      <c r="AX9" s="249"/>
      <c r="AY9" s="249"/>
      <c r="AZ9" s="249"/>
    </row>
    <row r="10" spans="1:52" ht="10.5" customHeight="1">
      <c r="A10" s="66"/>
      <c r="B10" s="221"/>
      <c r="F10" s="220"/>
      <c r="G10" s="220"/>
      <c r="H10" s="220"/>
      <c r="Z10" s="243"/>
      <c r="AA10" s="243"/>
      <c r="AB10" s="251"/>
      <c r="AC10" s="86"/>
      <c r="AE10" s="246">
        <v>9</v>
      </c>
      <c r="AF10" s="244" t="s">
        <v>256</v>
      </c>
      <c r="AG10" s="247">
        <v>9</v>
      </c>
      <c r="AH10" s="247" t="s">
        <v>236</v>
      </c>
      <c r="AI10" s="252">
        <f>YEAR(B7)</f>
        <v>1900</v>
      </c>
      <c r="AJ10" s="248"/>
      <c r="AK10" s="247">
        <v>9</v>
      </c>
      <c r="AL10" s="248" t="s">
        <v>242</v>
      </c>
      <c r="AM10" s="249"/>
      <c r="AN10" s="249"/>
      <c r="AO10" s="249"/>
      <c r="AP10" s="249"/>
      <c r="AQ10" s="249"/>
      <c r="AR10" s="249"/>
      <c r="AS10" s="249"/>
      <c r="AT10" s="249"/>
      <c r="AU10" s="249"/>
      <c r="AV10" s="249"/>
      <c r="AW10" s="249"/>
      <c r="AX10" s="249"/>
      <c r="AY10" s="249"/>
      <c r="AZ10" s="249"/>
    </row>
    <row r="11" spans="1:52">
      <c r="A11" s="280" t="s">
        <v>15</v>
      </c>
      <c r="B11" s="221"/>
      <c r="F11" s="220"/>
      <c r="G11" s="220"/>
      <c r="H11" s="220"/>
      <c r="Z11" s="243"/>
      <c r="AA11" s="243"/>
      <c r="AB11" s="251"/>
      <c r="AC11" s="86"/>
      <c r="AE11" s="246">
        <v>10</v>
      </c>
      <c r="AF11" s="244" t="s">
        <v>257</v>
      </c>
      <c r="AG11" s="247">
        <v>10</v>
      </c>
      <c r="AH11" s="247" t="s">
        <v>236</v>
      </c>
      <c r="AI11" s="248"/>
      <c r="AJ11" s="248"/>
      <c r="AK11" s="247">
        <v>10</v>
      </c>
      <c r="AL11" s="248" t="s">
        <v>243</v>
      </c>
      <c r="AM11" s="249"/>
      <c r="AN11" s="249"/>
      <c r="AO11" s="249"/>
      <c r="AP11" s="249"/>
      <c r="AQ11" s="249"/>
      <c r="AR11" s="249"/>
      <c r="AS11" s="249"/>
      <c r="AT11" s="249"/>
      <c r="AU11" s="249"/>
      <c r="AV11" s="249"/>
      <c r="AW11" s="249"/>
      <c r="AX11" s="249"/>
      <c r="AY11" s="249"/>
      <c r="AZ11" s="249"/>
    </row>
    <row r="12" spans="1:52">
      <c r="A12" s="280" t="s">
        <v>396</v>
      </c>
      <c r="B12" s="221"/>
      <c r="F12" s="220"/>
      <c r="G12" s="220"/>
      <c r="H12" s="220"/>
      <c r="Z12" s="243"/>
      <c r="AA12" s="243"/>
      <c r="AB12" s="251"/>
      <c r="AC12" s="86"/>
      <c r="AE12" s="246">
        <v>11</v>
      </c>
      <c r="AF12" s="244" t="s">
        <v>258</v>
      </c>
      <c r="AG12" s="247">
        <v>11</v>
      </c>
      <c r="AH12" s="247" t="s">
        <v>236</v>
      </c>
      <c r="AI12" s="248"/>
      <c r="AJ12" s="248"/>
      <c r="AK12" s="247">
        <v>11</v>
      </c>
      <c r="AL12" s="248" t="s">
        <v>244</v>
      </c>
      <c r="AM12" s="249"/>
      <c r="AN12" s="249"/>
      <c r="AO12" s="249"/>
      <c r="AP12" s="249"/>
      <c r="AQ12" s="249"/>
      <c r="AR12" s="249"/>
      <c r="AS12" s="249"/>
      <c r="AT12" s="249"/>
      <c r="AU12" s="249"/>
      <c r="AV12" s="249"/>
      <c r="AW12" s="249"/>
      <c r="AX12" s="249"/>
      <c r="AY12" s="249"/>
      <c r="AZ12" s="249"/>
    </row>
    <row r="13" spans="1:52" ht="20.100000000000001" customHeight="1">
      <c r="A13" s="280" t="s">
        <v>397</v>
      </c>
      <c r="B13" s="221"/>
      <c r="F13" s="220"/>
      <c r="G13" s="220"/>
      <c r="H13" s="220"/>
      <c r="Z13" s="243"/>
      <c r="AA13" s="243"/>
      <c r="AB13" s="251"/>
      <c r="AC13" s="86"/>
      <c r="AE13" s="246">
        <v>12</v>
      </c>
      <c r="AF13" s="244" t="s">
        <v>259</v>
      </c>
      <c r="AG13" s="247">
        <v>12</v>
      </c>
      <c r="AH13" s="247" t="s">
        <v>236</v>
      </c>
      <c r="AI13" s="248"/>
      <c r="AJ13" s="248"/>
      <c r="AK13" s="247">
        <v>12</v>
      </c>
      <c r="AL13" s="248" t="s">
        <v>245</v>
      </c>
      <c r="AM13" s="249"/>
      <c r="AN13" s="249"/>
      <c r="AO13" s="249"/>
      <c r="AP13" s="249"/>
      <c r="AQ13" s="249"/>
      <c r="AR13" s="249"/>
      <c r="AS13" s="249"/>
      <c r="AT13" s="249"/>
      <c r="AU13" s="249"/>
      <c r="AV13" s="249"/>
      <c r="AW13" s="249"/>
      <c r="AX13" s="249"/>
      <c r="AY13" s="249"/>
      <c r="AZ13" s="249"/>
    </row>
    <row r="14" spans="1:52" ht="20.100000000000001" customHeight="1">
      <c r="A14" s="280" t="s">
        <v>398</v>
      </c>
      <c r="B14" s="221"/>
      <c r="F14" s="220"/>
      <c r="G14" s="220"/>
      <c r="H14" s="220"/>
      <c r="Z14" s="243"/>
      <c r="AA14" s="243"/>
      <c r="AB14" s="251"/>
      <c r="AC14" s="86"/>
      <c r="AE14" s="246">
        <v>13</v>
      </c>
      <c r="AF14" s="244" t="s">
        <v>260</v>
      </c>
      <c r="AG14" s="247">
        <v>13</v>
      </c>
      <c r="AH14" s="247" t="s">
        <v>236</v>
      </c>
      <c r="AI14" s="248"/>
      <c r="AJ14" s="248"/>
      <c r="AK14" s="248"/>
      <c r="AL14" s="248"/>
      <c r="AM14" s="249"/>
      <c r="AN14" s="249"/>
      <c r="AO14" s="249"/>
      <c r="AP14" s="249"/>
      <c r="AQ14" s="249"/>
      <c r="AR14" s="249"/>
      <c r="AS14" s="249"/>
      <c r="AT14" s="249"/>
      <c r="AU14" s="249"/>
      <c r="AV14" s="249"/>
      <c r="AW14" s="249"/>
      <c r="AX14" s="249"/>
      <c r="AY14" s="249"/>
      <c r="AZ14" s="249"/>
    </row>
    <row r="15" spans="1:52" ht="12" customHeight="1">
      <c r="A15" s="217"/>
      <c r="B15" s="217"/>
      <c r="F15" s="220"/>
      <c r="G15" s="220"/>
      <c r="H15" s="220"/>
      <c r="Z15" s="243"/>
      <c r="AA15" s="243"/>
      <c r="AB15" s="251"/>
      <c r="AC15" s="86"/>
      <c r="AE15" s="246">
        <v>14</v>
      </c>
      <c r="AF15" s="244" t="s">
        <v>261</v>
      </c>
      <c r="AG15" s="247">
        <v>14</v>
      </c>
      <c r="AH15" s="247" t="s">
        <v>236</v>
      </c>
      <c r="AI15" s="248"/>
      <c r="AJ15" s="248"/>
      <c r="AK15" s="248"/>
      <c r="AL15" s="248"/>
      <c r="AM15" s="249"/>
      <c r="AN15" s="249"/>
      <c r="AO15" s="249"/>
      <c r="AP15" s="249"/>
      <c r="AQ15" s="249"/>
      <c r="AR15" s="249"/>
      <c r="AS15" s="249"/>
      <c r="AT15" s="249"/>
      <c r="AU15" s="249"/>
      <c r="AV15" s="249"/>
      <c r="AW15" s="249"/>
      <c r="AX15" s="249"/>
      <c r="AY15" s="249"/>
      <c r="AZ15" s="249"/>
    </row>
    <row r="16" spans="1:52" s="215" customFormat="1" ht="29.25" customHeight="1">
      <c r="A16" s="215" t="s">
        <v>267</v>
      </c>
      <c r="C16" s="501" t="str">
        <f>Cover!B2</f>
        <v>AMC-II Package for de-weeding, grass cutting and jungle clearance &amp; civil Maintenance works at POWERGRID Nagarjunasagar substation</v>
      </c>
      <c r="D16" s="501"/>
      <c r="E16" s="501"/>
      <c r="F16" s="501"/>
      <c r="G16" s="220"/>
      <c r="H16" s="220"/>
      <c r="Z16" s="243"/>
      <c r="AA16" s="243"/>
      <c r="AB16" s="251"/>
      <c r="AC16" s="86"/>
      <c r="AD16" s="246"/>
      <c r="AE16" s="246">
        <v>15</v>
      </c>
      <c r="AF16" s="215" t="s">
        <v>401</v>
      </c>
      <c r="AG16" s="247">
        <v>15</v>
      </c>
      <c r="AH16" s="247" t="s">
        <v>236</v>
      </c>
      <c r="AI16" s="258"/>
      <c r="AJ16" s="258"/>
      <c r="AK16" s="258"/>
      <c r="AL16" s="258"/>
      <c r="AM16" s="243"/>
      <c r="AN16" s="243"/>
      <c r="AO16" s="243"/>
      <c r="AP16" s="243"/>
      <c r="AQ16" s="243"/>
      <c r="AR16" s="243"/>
      <c r="AS16" s="243"/>
      <c r="AT16" s="243"/>
      <c r="AU16" s="243"/>
      <c r="AV16" s="243"/>
      <c r="AW16" s="243"/>
      <c r="AX16" s="243"/>
      <c r="AY16" s="243"/>
      <c r="AZ16" s="243"/>
    </row>
    <row r="17" spans="1:52" ht="21" customHeight="1">
      <c r="A17" s="215" t="s">
        <v>311</v>
      </c>
      <c r="C17" s="220"/>
      <c r="D17" s="220"/>
      <c r="E17" s="220"/>
      <c r="F17" s="220"/>
      <c r="G17" s="503" t="s">
        <v>402</v>
      </c>
      <c r="H17" s="503"/>
      <c r="Z17" s="243"/>
      <c r="AA17" s="243"/>
      <c r="AB17" s="251"/>
      <c r="AC17" s="86"/>
      <c r="AE17" s="246">
        <v>16</v>
      </c>
      <c r="AF17" s="244" t="s">
        <v>262</v>
      </c>
      <c r="AG17" s="247">
        <v>16</v>
      </c>
      <c r="AH17" s="247" t="s">
        <v>236</v>
      </c>
      <c r="AI17" s="248"/>
      <c r="AJ17" s="248"/>
      <c r="AK17" s="248"/>
      <c r="AL17" s="248"/>
      <c r="AM17" s="249"/>
      <c r="AN17" s="249"/>
      <c r="AO17" s="249"/>
      <c r="AP17" s="249"/>
      <c r="AQ17" s="249"/>
      <c r="AR17" s="249"/>
      <c r="AS17" s="249"/>
      <c r="AT17" s="249"/>
      <c r="AU17" s="249"/>
      <c r="AV17" s="249"/>
      <c r="AW17" s="249"/>
      <c r="AX17" s="249"/>
      <c r="AY17" s="249"/>
      <c r="AZ17" s="249"/>
    </row>
    <row r="18" spans="1:52" s="215" customFormat="1" ht="103.5" customHeight="1">
      <c r="A18" s="223">
        <v>1</v>
      </c>
      <c r="B18" s="504" t="s">
        <v>438</v>
      </c>
      <c r="C18" s="504"/>
      <c r="D18" s="504"/>
      <c r="E18" s="504"/>
      <c r="F18" s="504"/>
      <c r="G18" s="253">
        <v>1</v>
      </c>
      <c r="H18" s="254">
        <v>42353</v>
      </c>
      <c r="I18" s="255"/>
      <c r="Z18" s="224"/>
      <c r="AA18" s="224"/>
      <c r="AB18" s="256" t="s">
        <v>403</v>
      </c>
      <c r="AD18" s="246"/>
      <c r="AE18" s="246">
        <v>17</v>
      </c>
      <c r="AF18" s="215" t="s">
        <v>263</v>
      </c>
      <c r="AG18" s="247">
        <v>17</v>
      </c>
      <c r="AH18" s="247" t="s">
        <v>236</v>
      </c>
      <c r="AI18" s="248"/>
      <c r="AJ18" s="248"/>
      <c r="AK18" s="248"/>
      <c r="AL18" s="248"/>
      <c r="AM18" s="243"/>
      <c r="AN18" s="243"/>
      <c r="AO18" s="243"/>
      <c r="AP18" s="243"/>
      <c r="AQ18" s="243"/>
      <c r="AR18" s="243"/>
      <c r="AS18" s="243"/>
      <c r="AT18" s="243"/>
      <c r="AU18" s="243"/>
      <c r="AV18" s="243"/>
      <c r="AW18" s="243"/>
      <c r="AX18" s="243"/>
      <c r="AY18" s="243"/>
      <c r="AZ18" s="243"/>
    </row>
    <row r="19" spans="1:52" ht="21" customHeight="1">
      <c r="A19" s="223">
        <v>2</v>
      </c>
      <c r="B19" s="257" t="s">
        <v>404</v>
      </c>
      <c r="C19" s="220"/>
      <c r="D19" s="220"/>
      <c r="E19" s="220"/>
      <c r="F19" s="220"/>
      <c r="G19" s="220"/>
      <c r="H19" s="220"/>
      <c r="Z19" s="243"/>
      <c r="AA19" s="243"/>
      <c r="AB19" s="251"/>
      <c r="AC19" s="86" t="s">
        <v>268</v>
      </c>
      <c r="AE19" s="246">
        <v>18</v>
      </c>
      <c r="AF19" s="244" t="s">
        <v>264</v>
      </c>
      <c r="AG19" s="247">
        <v>18</v>
      </c>
      <c r="AH19" s="247" t="s">
        <v>236</v>
      </c>
      <c r="AI19" s="248"/>
      <c r="AJ19" s="248"/>
      <c r="AK19" s="248"/>
      <c r="AL19" s="248"/>
      <c r="AM19" s="249"/>
      <c r="AN19" s="249"/>
      <c r="AO19" s="249"/>
      <c r="AP19" s="249"/>
      <c r="AQ19" s="249"/>
      <c r="AR19" s="249"/>
      <c r="AS19" s="249"/>
      <c r="AT19" s="249"/>
      <c r="AU19" s="249"/>
      <c r="AV19" s="249"/>
      <c r="AW19" s="249"/>
      <c r="AX19" s="249"/>
      <c r="AY19" s="249"/>
      <c r="AZ19" s="249"/>
    </row>
    <row r="20" spans="1:52" s="215" customFormat="1" ht="37.5" customHeight="1">
      <c r="B20" s="508" t="s">
        <v>405</v>
      </c>
      <c r="C20" s="508"/>
      <c r="D20" s="508"/>
      <c r="E20" s="508"/>
      <c r="F20" s="508"/>
      <c r="G20" s="505" t="s">
        <v>402</v>
      </c>
      <c r="H20" s="505"/>
      <c r="I20" s="505"/>
      <c r="J20" s="505"/>
      <c r="Z20" s="243"/>
      <c r="AA20" s="243"/>
      <c r="AB20" s="251"/>
      <c r="AC20" s="86" t="s">
        <v>269</v>
      </c>
      <c r="AD20" s="246"/>
      <c r="AE20" s="246">
        <v>19</v>
      </c>
      <c r="AF20" s="215" t="s">
        <v>265</v>
      </c>
      <c r="AG20" s="247">
        <v>19</v>
      </c>
      <c r="AH20" s="247" t="s">
        <v>236</v>
      </c>
      <c r="AI20" s="258"/>
      <c r="AJ20" s="258"/>
      <c r="AK20" s="258"/>
      <c r="AL20" s="258"/>
      <c r="AM20" s="243"/>
      <c r="AN20" s="243"/>
      <c r="AO20" s="243"/>
      <c r="AP20" s="243"/>
      <c r="AQ20" s="243"/>
      <c r="AR20" s="243"/>
      <c r="AS20" s="243"/>
      <c r="AT20" s="243"/>
      <c r="AU20" s="243"/>
      <c r="AV20" s="243"/>
      <c r="AW20" s="243"/>
      <c r="AX20" s="243"/>
      <c r="AY20" s="243"/>
      <c r="AZ20" s="243"/>
    </row>
    <row r="21" spans="1:52" s="215" customFormat="1" ht="18" customHeight="1">
      <c r="B21" s="220"/>
      <c r="C21" s="220"/>
      <c r="D21" s="220"/>
      <c r="E21" s="220"/>
      <c r="F21" s="220"/>
      <c r="G21" s="225" t="s">
        <v>406</v>
      </c>
      <c r="H21" s="239" t="s">
        <v>87</v>
      </c>
      <c r="I21" s="240" t="s">
        <v>88</v>
      </c>
      <c r="J21" s="225" t="s">
        <v>407</v>
      </c>
      <c r="Z21" s="243"/>
      <c r="AA21" s="243"/>
      <c r="AB21" s="251"/>
      <c r="AC21" s="86"/>
      <c r="AD21" s="246"/>
      <c r="AE21" s="246"/>
      <c r="AG21" s="247"/>
      <c r="AH21" s="247"/>
      <c r="AI21" s="258"/>
      <c r="AJ21" s="258"/>
      <c r="AK21" s="258"/>
      <c r="AL21" s="258"/>
      <c r="AM21" s="243"/>
      <c r="AN21" s="243"/>
      <c r="AO21" s="243"/>
      <c r="AP21" s="243"/>
      <c r="AQ21" s="243"/>
      <c r="AR21" s="243"/>
      <c r="AS21" s="243"/>
      <c r="AT21" s="243"/>
      <c r="AU21" s="243"/>
      <c r="AV21" s="243"/>
      <c r="AW21" s="243"/>
      <c r="AX21" s="243"/>
      <c r="AY21" s="243"/>
      <c r="AZ21" s="243"/>
    </row>
    <row r="22" spans="1:52" s="215" customFormat="1" ht="45.75" customHeight="1">
      <c r="B22" s="222" t="str">
        <f>"(a) Attachment 1"</f>
        <v>(a) Attachment 1</v>
      </c>
      <c r="C22" s="220"/>
      <c r="D22" s="506" t="s">
        <v>524</v>
      </c>
      <c r="E22" s="507"/>
      <c r="F22" s="507"/>
      <c r="G22" s="259" t="s">
        <v>108</v>
      </c>
      <c r="H22" s="253" t="s">
        <v>408</v>
      </c>
      <c r="I22" s="260">
        <v>81000</v>
      </c>
      <c r="J22" s="261">
        <v>4</v>
      </c>
      <c r="K22" s="246"/>
      <c r="L22" s="246"/>
      <c r="M22" s="246"/>
      <c r="N22" s="246"/>
      <c r="O22" s="246"/>
      <c r="P22" s="246"/>
      <c r="Q22" s="246"/>
      <c r="R22" s="246"/>
      <c r="S22" s="246"/>
      <c r="T22" s="246"/>
      <c r="U22" s="246"/>
      <c r="V22" s="246"/>
      <c r="W22" s="246"/>
      <c r="X22" s="246"/>
      <c r="Y22" s="246"/>
      <c r="Z22" s="243"/>
      <c r="AA22" s="243"/>
      <c r="AB22" s="251"/>
      <c r="AC22" s="86" t="s">
        <v>270</v>
      </c>
      <c r="AD22" s="246" t="str">
        <f>IF(ISERROR(LOOKUP(J22,AE1:AE22,AF1:AF22)), "Zero", LOOKUP(J22,AE1:AE22,AF1:AF22))</f>
        <v>four</v>
      </c>
      <c r="AE22" s="246">
        <v>20</v>
      </c>
      <c r="AF22" s="215" t="s">
        <v>266</v>
      </c>
      <c r="AG22" s="247">
        <v>20</v>
      </c>
      <c r="AH22" s="247" t="s">
        <v>236</v>
      </c>
      <c r="AI22" s="248"/>
      <c r="AJ22" s="248"/>
      <c r="AK22" s="248"/>
      <c r="AL22" s="248"/>
      <c r="AM22" s="243"/>
      <c r="AN22" s="243"/>
      <c r="AO22" s="243"/>
      <c r="AP22" s="243"/>
      <c r="AQ22" s="243"/>
      <c r="AR22" s="243"/>
      <c r="AS22" s="243"/>
      <c r="AT22" s="243"/>
      <c r="AU22" s="243"/>
      <c r="AV22" s="243"/>
      <c r="AW22" s="243"/>
      <c r="AX22" s="243"/>
      <c r="AY22" s="243"/>
      <c r="AZ22" s="243"/>
    </row>
    <row r="23" spans="1:52" s="215" customFormat="1" ht="77.25" customHeight="1">
      <c r="B23" s="222" t="str">
        <f>"(b) Attachment 2"</f>
        <v>(b) Attachment 2</v>
      </c>
      <c r="C23" s="220"/>
      <c r="D23" s="454" t="s">
        <v>409</v>
      </c>
      <c r="E23" s="454"/>
      <c r="F23" s="454"/>
      <c r="G23" s="495" t="str">
        <f>IF(I22&lt;13000, "Please note that if amount of bid security is less than Rs. 13000/-, your bid may be rejected", "")</f>
        <v/>
      </c>
      <c r="H23" s="495"/>
      <c r="I23" s="495"/>
      <c r="J23" s="495"/>
      <c r="Z23" s="243"/>
      <c r="AA23" s="243"/>
      <c r="AB23" s="251"/>
      <c r="AC23" s="86" t="s">
        <v>108</v>
      </c>
      <c r="AD23" s="246" t="str">
        <f>IF(J22 &gt; 9, "("&amp;J22&amp;")", "(0"&amp;J22&amp;")")</f>
        <v>(04)</v>
      </c>
      <c r="AE23" s="246"/>
      <c r="AG23" s="247">
        <v>21</v>
      </c>
      <c r="AH23" s="247" t="s">
        <v>34</v>
      </c>
      <c r="AI23" s="248"/>
      <c r="AJ23" s="248"/>
      <c r="AK23" s="248"/>
      <c r="AL23" s="248"/>
      <c r="AM23" s="243"/>
      <c r="AN23" s="243"/>
      <c r="AO23" s="243"/>
      <c r="AP23" s="243"/>
      <c r="AQ23" s="243"/>
      <c r="AR23" s="243"/>
      <c r="AS23" s="243"/>
      <c r="AT23" s="243"/>
      <c r="AU23" s="243"/>
      <c r="AV23" s="243"/>
      <c r="AW23" s="243"/>
      <c r="AX23" s="243"/>
      <c r="AY23" s="243"/>
      <c r="AZ23" s="243"/>
    </row>
    <row r="24" spans="1:52" s="215" customFormat="1" ht="30" customHeight="1">
      <c r="B24" s="222" t="str">
        <f>"(c) Attachment 3"</f>
        <v>(c) Attachment 3</v>
      </c>
      <c r="C24" s="220"/>
      <c r="D24" s="502" t="s">
        <v>525</v>
      </c>
      <c r="E24" s="502"/>
      <c r="F24" s="502"/>
      <c r="G24" s="495"/>
      <c r="H24" s="495"/>
      <c r="I24" s="495"/>
      <c r="J24" s="495"/>
      <c r="Z24" s="243"/>
      <c r="AA24" s="243"/>
      <c r="AB24" s="251"/>
      <c r="AC24" s="86"/>
      <c r="AD24" s="246"/>
      <c r="AE24" s="246"/>
      <c r="AG24" s="247">
        <v>22</v>
      </c>
      <c r="AH24" s="247" t="s">
        <v>236</v>
      </c>
      <c r="AI24" s="248"/>
      <c r="AJ24" s="248"/>
      <c r="AK24" s="248"/>
      <c r="AL24" s="248"/>
      <c r="AM24" s="243"/>
      <c r="AN24" s="243"/>
      <c r="AO24" s="243"/>
      <c r="AP24" s="243"/>
      <c r="AQ24" s="243"/>
      <c r="AR24" s="243"/>
      <c r="AS24" s="243"/>
      <c r="AT24" s="243"/>
      <c r="AU24" s="243"/>
      <c r="AV24" s="243"/>
      <c r="AW24" s="243"/>
      <c r="AX24" s="243"/>
      <c r="AY24" s="243"/>
      <c r="AZ24" s="243"/>
    </row>
    <row r="25" spans="1:52" s="215" customFormat="1" ht="12.75" customHeight="1">
      <c r="D25" s="454"/>
      <c r="E25" s="454"/>
      <c r="F25" s="454"/>
      <c r="G25" s="262" t="e">
        <f>#REF!</f>
        <v>#REF!</v>
      </c>
      <c r="H25" s="202"/>
      <c r="J25" s="263"/>
      <c r="K25" s="263"/>
      <c r="L25" s="263"/>
      <c r="M25" s="263"/>
      <c r="N25" s="263"/>
      <c r="O25" s="263"/>
      <c r="P25" s="263"/>
      <c r="Q25" s="263"/>
      <c r="R25" s="263"/>
      <c r="S25" s="263"/>
      <c r="T25" s="263"/>
      <c r="U25" s="263"/>
      <c r="V25" s="263"/>
      <c r="W25" s="263"/>
      <c r="X25" s="263"/>
      <c r="Y25" s="263"/>
      <c r="Z25" s="264"/>
      <c r="AA25" s="264"/>
      <c r="AB25" s="251"/>
      <c r="AC25" s="86" t="s">
        <v>410</v>
      </c>
      <c r="AD25" s="246"/>
      <c r="AE25" s="246"/>
      <c r="AG25" s="247">
        <v>24</v>
      </c>
      <c r="AH25" s="247" t="s">
        <v>236</v>
      </c>
      <c r="AI25" s="248"/>
      <c r="AJ25" s="248"/>
      <c r="AK25" s="248"/>
      <c r="AL25" s="248"/>
      <c r="AM25" s="243"/>
      <c r="AN25" s="243"/>
      <c r="AO25" s="243"/>
      <c r="AP25" s="243"/>
      <c r="AQ25" s="243"/>
      <c r="AR25" s="243"/>
      <c r="AS25" s="243"/>
      <c r="AT25" s="243"/>
      <c r="AU25" s="243"/>
      <c r="AV25" s="243"/>
      <c r="AW25" s="243"/>
      <c r="AX25" s="243"/>
      <c r="AY25" s="243"/>
      <c r="AZ25" s="243"/>
    </row>
    <row r="26" spans="1:52" ht="130.5" customHeight="1">
      <c r="B26" s="222" t="str">
        <f>"(d) Attachment 4"</f>
        <v>(d) Attachment 4</v>
      </c>
      <c r="C26" s="222"/>
      <c r="D26" s="502" t="s">
        <v>121</v>
      </c>
      <c r="E26" s="502"/>
      <c r="F26" s="502"/>
      <c r="Z26" s="243"/>
      <c r="AA26" s="243"/>
      <c r="AB26" s="251"/>
      <c r="AC26" s="86"/>
      <c r="AG26" s="247">
        <v>25</v>
      </c>
      <c r="AH26" s="247" t="s">
        <v>236</v>
      </c>
      <c r="AI26" s="248"/>
      <c r="AJ26" s="248"/>
      <c r="AK26" s="248"/>
      <c r="AL26" s="248"/>
      <c r="AM26" s="249"/>
      <c r="AN26" s="249"/>
      <c r="AO26" s="249"/>
      <c r="AP26" s="249"/>
      <c r="AQ26" s="249"/>
      <c r="AR26" s="249"/>
      <c r="AS26" s="249"/>
      <c r="AT26" s="249"/>
      <c r="AU26" s="249"/>
      <c r="AV26" s="249"/>
      <c r="AW26" s="249"/>
      <c r="AX26" s="249"/>
      <c r="AY26" s="249"/>
      <c r="AZ26" s="249"/>
    </row>
    <row r="27" spans="1:52" ht="46.5" customHeight="1">
      <c r="B27" s="222" t="str">
        <f>"(e) Attachment 5"</f>
        <v>(e) Attachment 5</v>
      </c>
      <c r="C27" s="222"/>
      <c r="D27" s="454" t="s">
        <v>435</v>
      </c>
      <c r="E27" s="454"/>
      <c r="F27" s="454"/>
      <c r="G27" s="202"/>
      <c r="H27" s="202"/>
      <c r="Z27" s="243"/>
      <c r="AA27" s="243"/>
      <c r="AB27" s="251"/>
      <c r="AC27" s="86"/>
      <c r="AG27" s="247">
        <v>26</v>
      </c>
      <c r="AH27" s="247" t="s">
        <v>236</v>
      </c>
      <c r="AI27" s="248"/>
      <c r="AJ27" s="248"/>
      <c r="AK27" s="248"/>
      <c r="AL27" s="248"/>
      <c r="AM27" s="249"/>
      <c r="AN27" s="249"/>
      <c r="AO27" s="249"/>
      <c r="AP27" s="249"/>
      <c r="AQ27" s="249"/>
      <c r="AR27" s="249"/>
      <c r="AS27" s="249"/>
      <c r="AT27" s="249"/>
      <c r="AU27" s="249"/>
      <c r="AV27" s="249"/>
      <c r="AW27" s="249"/>
      <c r="AX27" s="249"/>
      <c r="AY27" s="249"/>
      <c r="AZ27" s="249"/>
    </row>
    <row r="28" spans="1:52" s="215" customFormat="1" ht="39.75" customHeight="1">
      <c r="B28" s="222" t="str">
        <f>"(g) Attachment 6"</f>
        <v>(g) Attachment 6</v>
      </c>
      <c r="C28" s="222"/>
      <c r="D28" s="454" t="s">
        <v>92</v>
      </c>
      <c r="E28" s="454"/>
      <c r="F28" s="454"/>
      <c r="G28" s="202"/>
      <c r="H28" s="202"/>
      <c r="Z28" s="243"/>
      <c r="AA28" s="243"/>
      <c r="AB28" s="251"/>
      <c r="AC28" s="86"/>
      <c r="AD28" s="246"/>
      <c r="AE28" s="246"/>
      <c r="AG28" s="247">
        <v>29</v>
      </c>
      <c r="AH28" s="247" t="s">
        <v>236</v>
      </c>
      <c r="AI28" s="248"/>
      <c r="AJ28" s="248"/>
      <c r="AK28" s="248"/>
      <c r="AL28" s="248"/>
      <c r="AM28" s="243"/>
      <c r="AN28" s="243"/>
      <c r="AO28" s="243"/>
      <c r="AP28" s="243"/>
      <c r="AQ28" s="243"/>
      <c r="AR28" s="243"/>
      <c r="AS28" s="243"/>
      <c r="AT28" s="243"/>
      <c r="AU28" s="243"/>
      <c r="AV28" s="243"/>
      <c r="AW28" s="243"/>
      <c r="AX28" s="243"/>
      <c r="AY28" s="243"/>
      <c r="AZ28" s="243"/>
    </row>
    <row r="29" spans="1:52" s="215" customFormat="1" ht="38.25" customHeight="1">
      <c r="B29" s="222" t="str">
        <f>"(h) Attachment 7"</f>
        <v>(h) Attachment 7</v>
      </c>
      <c r="C29" s="222"/>
      <c r="D29" s="509" t="s">
        <v>437</v>
      </c>
      <c r="E29" s="509"/>
      <c r="F29" s="509"/>
      <c r="G29" s="202"/>
      <c r="H29" s="202"/>
      <c r="Z29" s="243"/>
      <c r="AA29" s="243"/>
      <c r="AB29" s="251"/>
      <c r="AC29" s="86"/>
      <c r="AD29" s="246"/>
      <c r="AE29" s="246"/>
      <c r="AG29" s="247"/>
      <c r="AH29" s="247"/>
      <c r="AI29" s="248"/>
      <c r="AJ29" s="248"/>
      <c r="AK29" s="248"/>
      <c r="AL29" s="248"/>
      <c r="AM29" s="243"/>
      <c r="AN29" s="243"/>
      <c r="AO29" s="243"/>
      <c r="AP29" s="243"/>
      <c r="AQ29" s="243"/>
      <c r="AR29" s="243"/>
      <c r="AS29" s="243"/>
      <c r="AT29" s="243"/>
      <c r="AU29" s="243"/>
      <c r="AV29" s="243"/>
      <c r="AW29" s="243"/>
      <c r="AX29" s="243"/>
      <c r="AY29" s="243"/>
      <c r="AZ29" s="243"/>
    </row>
    <row r="30" spans="1:52" s="215" customFormat="1" ht="32.25" customHeight="1">
      <c r="B30" s="222" t="str">
        <f>"(i) Attachment 8"</f>
        <v>(i) Attachment 8</v>
      </c>
      <c r="C30" s="222"/>
      <c r="D30" s="202" t="s">
        <v>139</v>
      </c>
      <c r="E30" s="202"/>
      <c r="F30" s="202"/>
      <c r="G30" s="202"/>
      <c r="H30" s="202"/>
      <c r="Z30" s="243"/>
      <c r="AA30" s="243"/>
      <c r="AB30" s="251"/>
      <c r="AC30" s="86"/>
      <c r="AD30" s="246"/>
      <c r="AE30" s="246"/>
      <c r="AG30" s="247"/>
      <c r="AH30" s="247"/>
      <c r="AI30" s="248"/>
      <c r="AJ30" s="248"/>
      <c r="AK30" s="248"/>
      <c r="AL30" s="248"/>
      <c r="AM30" s="243"/>
      <c r="AN30" s="243"/>
      <c r="AO30" s="243"/>
      <c r="AP30" s="243"/>
      <c r="AQ30" s="243"/>
      <c r="AR30" s="243"/>
      <c r="AS30" s="243"/>
      <c r="AT30" s="243"/>
      <c r="AU30" s="243"/>
      <c r="AV30" s="243"/>
      <c r="AW30" s="243"/>
      <c r="AX30" s="243"/>
      <c r="AY30" s="243"/>
      <c r="AZ30" s="243"/>
    </row>
    <row r="31" spans="1:52" s="215" customFormat="1" ht="33.75" customHeight="1">
      <c r="B31" s="222" t="str">
        <f>"(j) Attachment 9"</f>
        <v>(j) Attachment 9</v>
      </c>
      <c r="C31" s="222"/>
      <c r="D31" s="509" t="s">
        <v>445</v>
      </c>
      <c r="E31" s="509"/>
      <c r="F31" s="509"/>
      <c r="G31" s="202"/>
      <c r="H31" s="202"/>
      <c r="Z31" s="243"/>
      <c r="AA31" s="243"/>
      <c r="AB31" s="251"/>
      <c r="AC31" s="86"/>
      <c r="AD31" s="246"/>
      <c r="AE31" s="246"/>
      <c r="AG31" s="247"/>
      <c r="AH31" s="247"/>
      <c r="AI31" s="248"/>
      <c r="AJ31" s="248"/>
      <c r="AK31" s="248"/>
      <c r="AL31" s="248"/>
      <c r="AM31" s="243"/>
      <c r="AN31" s="243"/>
      <c r="AO31" s="243"/>
      <c r="AP31" s="243"/>
      <c r="AQ31" s="243"/>
      <c r="AR31" s="243"/>
      <c r="AS31" s="243"/>
      <c r="AT31" s="243"/>
      <c r="AU31" s="243"/>
      <c r="AV31" s="243"/>
      <c r="AW31" s="243"/>
      <c r="AX31" s="243"/>
      <c r="AY31" s="243"/>
      <c r="AZ31" s="243"/>
    </row>
    <row r="32" spans="1:52" s="215" customFormat="1" ht="33.75" customHeight="1">
      <c r="B32" s="222" t="str">
        <f>"(k) Attachment 10"</f>
        <v>(k) Attachment 10</v>
      </c>
      <c r="C32" s="222"/>
      <c r="D32" s="509" t="s">
        <v>444</v>
      </c>
      <c r="E32" s="509"/>
      <c r="F32" s="509"/>
      <c r="G32" s="202"/>
      <c r="H32" s="202"/>
      <c r="Z32" s="243"/>
      <c r="AA32" s="243"/>
      <c r="AB32" s="251"/>
      <c r="AC32" s="86"/>
      <c r="AD32" s="246"/>
      <c r="AE32" s="246"/>
      <c r="AG32" s="247"/>
      <c r="AH32" s="247"/>
      <c r="AI32" s="248"/>
      <c r="AJ32" s="248"/>
      <c r="AK32" s="248"/>
      <c r="AL32" s="248"/>
      <c r="AM32" s="243"/>
      <c r="AN32" s="243"/>
      <c r="AO32" s="243"/>
      <c r="AP32" s="243"/>
      <c r="AQ32" s="243"/>
      <c r="AR32" s="243"/>
      <c r="AS32" s="243"/>
      <c r="AT32" s="243"/>
      <c r="AU32" s="243"/>
      <c r="AV32" s="243"/>
      <c r="AW32" s="243"/>
      <c r="AX32" s="243"/>
      <c r="AY32" s="243"/>
      <c r="AZ32" s="243"/>
    </row>
    <row r="33" spans="1:52" ht="66" customHeight="1">
      <c r="A33" s="223">
        <v>3</v>
      </c>
      <c r="B33" s="504" t="s">
        <v>439</v>
      </c>
      <c r="C33" s="504"/>
      <c r="D33" s="504"/>
      <c r="E33" s="504"/>
      <c r="F33" s="504"/>
      <c r="G33" s="226"/>
      <c r="H33" s="226"/>
      <c r="Z33" s="243"/>
      <c r="AA33" s="243"/>
      <c r="AB33" s="251"/>
      <c r="AC33" s="86"/>
      <c r="AG33" s="249"/>
      <c r="AH33" s="249"/>
      <c r="AI33" s="249"/>
      <c r="AJ33" s="249"/>
      <c r="AK33" s="249"/>
      <c r="AL33" s="249"/>
      <c r="AM33" s="249"/>
      <c r="AN33" s="249"/>
      <c r="AO33" s="249"/>
      <c r="AP33" s="249"/>
      <c r="AQ33" s="249"/>
      <c r="AR33" s="249"/>
      <c r="AS33" s="249"/>
      <c r="AT33" s="249"/>
      <c r="AU33" s="249"/>
      <c r="AV33" s="249"/>
      <c r="AW33" s="249"/>
      <c r="AX33" s="249"/>
      <c r="AY33" s="249"/>
      <c r="AZ33" s="249"/>
    </row>
    <row r="34" spans="1:52" ht="100.5" customHeight="1">
      <c r="A34" s="223">
        <v>3.1</v>
      </c>
      <c r="B34" s="504" t="s">
        <v>411</v>
      </c>
      <c r="C34" s="504"/>
      <c r="D34" s="504"/>
      <c r="E34" s="504"/>
      <c r="F34" s="504"/>
      <c r="G34" s="226"/>
      <c r="H34" s="226"/>
      <c r="Z34" s="243"/>
      <c r="AA34" s="243"/>
      <c r="AB34" s="251"/>
      <c r="AC34" s="86"/>
      <c r="AG34" s="249"/>
      <c r="AH34" s="249"/>
      <c r="AI34" s="249"/>
      <c r="AJ34" s="249"/>
      <c r="AK34" s="249"/>
      <c r="AL34" s="249"/>
      <c r="AM34" s="249"/>
      <c r="AN34" s="249"/>
      <c r="AO34" s="249"/>
      <c r="AP34" s="249"/>
      <c r="AQ34" s="249"/>
      <c r="AR34" s="249"/>
      <c r="AS34" s="249"/>
      <c r="AT34" s="249"/>
      <c r="AU34" s="249"/>
      <c r="AV34" s="249"/>
      <c r="AW34" s="249"/>
      <c r="AX34" s="249"/>
      <c r="AY34" s="249"/>
      <c r="AZ34" s="249"/>
    </row>
    <row r="35" spans="1:52" ht="69" customHeight="1">
      <c r="A35" s="223">
        <v>3.2</v>
      </c>
      <c r="B35" s="504" t="s">
        <v>440</v>
      </c>
      <c r="C35" s="504"/>
      <c r="D35" s="504"/>
      <c r="E35" s="504"/>
      <c r="F35" s="504"/>
      <c r="G35" s="226"/>
      <c r="H35" s="226"/>
      <c r="Z35" s="243"/>
      <c r="AA35" s="243"/>
      <c r="AB35" s="251"/>
      <c r="AC35" s="86"/>
      <c r="AG35" s="249"/>
      <c r="AH35" s="249"/>
      <c r="AI35" s="249"/>
      <c r="AJ35" s="249"/>
      <c r="AK35" s="249"/>
      <c r="AL35" s="249"/>
      <c r="AM35" s="249"/>
      <c r="AN35" s="249"/>
      <c r="AO35" s="249"/>
      <c r="AP35" s="249"/>
      <c r="AQ35" s="249"/>
      <c r="AR35" s="249"/>
      <c r="AS35" s="249"/>
      <c r="AT35" s="249"/>
      <c r="AU35" s="249"/>
      <c r="AV35" s="249"/>
      <c r="AW35" s="249"/>
      <c r="AX35" s="249"/>
      <c r="AY35" s="249"/>
      <c r="AZ35" s="249"/>
    </row>
    <row r="36" spans="1:52" s="215" customFormat="1" ht="82.5" customHeight="1">
      <c r="A36" s="223">
        <v>4</v>
      </c>
      <c r="B36" s="510" t="s">
        <v>412</v>
      </c>
      <c r="C36" s="510"/>
      <c r="D36" s="510"/>
      <c r="E36" s="510"/>
      <c r="F36" s="510"/>
      <c r="G36" s="226"/>
      <c r="H36" s="226"/>
      <c r="Z36" s="243"/>
      <c r="AA36" s="243"/>
      <c r="AB36" s="251"/>
      <c r="AC36" s="86"/>
      <c r="AD36" s="246"/>
      <c r="AE36" s="246"/>
      <c r="AG36" s="243"/>
      <c r="AH36" s="243"/>
      <c r="AI36" s="243"/>
      <c r="AJ36" s="243"/>
      <c r="AK36" s="243"/>
      <c r="AL36" s="243"/>
      <c r="AM36" s="243"/>
      <c r="AN36" s="243"/>
      <c r="AO36" s="243"/>
      <c r="AP36" s="243"/>
      <c r="AQ36" s="243"/>
      <c r="AR36" s="243"/>
      <c r="AS36" s="243"/>
      <c r="AT36" s="243"/>
      <c r="AU36" s="243"/>
      <c r="AV36" s="243"/>
      <c r="AW36" s="243"/>
      <c r="AX36" s="243"/>
      <c r="AY36" s="243"/>
      <c r="AZ36" s="243"/>
    </row>
    <row r="37" spans="1:52" s="215" customFormat="1" ht="61.5" customHeight="1">
      <c r="A37" s="223">
        <v>4.0999999999999996</v>
      </c>
      <c r="B37" s="510" t="s">
        <v>413</v>
      </c>
      <c r="C37" s="510"/>
      <c r="D37" s="510"/>
      <c r="E37" s="510"/>
      <c r="F37" s="510"/>
      <c r="G37" s="226"/>
      <c r="H37" s="226"/>
      <c r="Z37" s="243"/>
      <c r="AA37" s="243"/>
      <c r="AB37" s="251"/>
      <c r="AC37" s="86"/>
      <c r="AD37" s="246"/>
      <c r="AE37" s="246"/>
      <c r="AG37" s="243"/>
      <c r="AH37" s="243"/>
      <c r="AI37" s="243"/>
      <c r="AJ37" s="243"/>
      <c r="AK37" s="243"/>
      <c r="AL37" s="243"/>
      <c r="AM37" s="243"/>
      <c r="AN37" s="243"/>
      <c r="AO37" s="243"/>
      <c r="AP37" s="243"/>
      <c r="AQ37" s="243"/>
      <c r="AR37" s="243"/>
      <c r="AS37" s="243"/>
      <c r="AT37" s="243"/>
      <c r="AU37" s="243"/>
      <c r="AV37" s="243"/>
      <c r="AW37" s="243"/>
      <c r="AX37" s="243"/>
      <c r="AY37" s="243"/>
      <c r="AZ37" s="243"/>
    </row>
    <row r="38" spans="1:52" s="215" customFormat="1" ht="117.75" customHeight="1">
      <c r="A38" s="223">
        <v>4.2</v>
      </c>
      <c r="B38" s="510" t="s">
        <v>414</v>
      </c>
      <c r="C38" s="510"/>
      <c r="D38" s="510"/>
      <c r="E38" s="510"/>
      <c r="F38" s="510"/>
      <c r="G38" s="226"/>
      <c r="H38" s="226"/>
      <c r="Z38" s="243"/>
      <c r="AA38" s="243"/>
      <c r="AB38" s="251"/>
      <c r="AC38" s="86"/>
      <c r="AD38" s="246"/>
      <c r="AE38" s="246"/>
      <c r="AG38" s="243"/>
      <c r="AH38" s="243"/>
      <c r="AI38" s="243"/>
      <c r="AJ38" s="243"/>
      <c r="AK38" s="243"/>
      <c r="AL38" s="243"/>
      <c r="AM38" s="243"/>
      <c r="AN38" s="243"/>
      <c r="AO38" s="243"/>
      <c r="AP38" s="243"/>
      <c r="AQ38" s="243"/>
      <c r="AR38" s="243"/>
      <c r="AS38" s="243"/>
      <c r="AT38" s="243"/>
      <c r="AU38" s="243"/>
      <c r="AV38" s="243"/>
      <c r="AW38" s="243"/>
      <c r="AX38" s="243"/>
      <c r="AY38" s="243"/>
      <c r="AZ38" s="243"/>
    </row>
    <row r="39" spans="1:52" s="215" customFormat="1" ht="60.75" customHeight="1">
      <c r="A39" s="223">
        <v>4.3</v>
      </c>
      <c r="B39" s="511" t="s">
        <v>415</v>
      </c>
      <c r="C39" s="511"/>
      <c r="D39" s="511"/>
      <c r="E39" s="511"/>
      <c r="F39" s="511"/>
      <c r="G39" s="226"/>
      <c r="H39" s="226"/>
      <c r="Z39" s="243"/>
      <c r="AA39" s="243"/>
      <c r="AB39" s="251"/>
      <c r="AC39" s="86"/>
      <c r="AD39" s="246"/>
      <c r="AE39" s="246"/>
      <c r="AG39" s="243"/>
      <c r="AH39" s="243"/>
      <c r="AI39" s="243"/>
      <c r="AJ39" s="243"/>
      <c r="AK39" s="243"/>
      <c r="AL39" s="243"/>
      <c r="AM39" s="243"/>
      <c r="AN39" s="243"/>
      <c r="AO39" s="243"/>
      <c r="AP39" s="243"/>
      <c r="AQ39" s="243"/>
      <c r="AR39" s="243"/>
      <c r="AS39" s="243"/>
      <c r="AT39" s="243"/>
      <c r="AU39" s="243"/>
      <c r="AV39" s="243"/>
      <c r="AW39" s="243"/>
      <c r="AX39" s="243"/>
      <c r="AY39" s="243"/>
      <c r="AZ39" s="243"/>
    </row>
    <row r="40" spans="1:52" ht="21" customHeight="1">
      <c r="A40" s="227">
        <v>5</v>
      </c>
      <c r="B40" s="512" t="s">
        <v>416</v>
      </c>
      <c r="C40" s="512"/>
      <c r="D40" s="512"/>
      <c r="E40" s="512"/>
      <c r="F40" s="512"/>
      <c r="G40" s="228"/>
      <c r="H40" s="228"/>
      <c r="Z40" s="243"/>
      <c r="AA40" s="243"/>
      <c r="AB40" s="251"/>
      <c r="AC40" s="86"/>
      <c r="AG40" s="249"/>
      <c r="AH40" s="249"/>
      <c r="AI40" s="249"/>
      <c r="AJ40" s="249"/>
      <c r="AK40" s="249"/>
      <c r="AL40" s="249"/>
      <c r="AM40" s="249"/>
      <c r="AN40" s="249"/>
      <c r="AO40" s="249"/>
      <c r="AP40" s="249"/>
      <c r="AQ40" s="249"/>
      <c r="AR40" s="249"/>
      <c r="AS40" s="249"/>
      <c r="AT40" s="249"/>
      <c r="AU40" s="249"/>
      <c r="AV40" s="249"/>
      <c r="AW40" s="249"/>
      <c r="AX40" s="249"/>
      <c r="AY40" s="249"/>
      <c r="AZ40" s="249"/>
    </row>
    <row r="41" spans="1:52" s="215" customFormat="1" ht="60" customHeight="1">
      <c r="A41" s="223">
        <v>5.0999999999999996</v>
      </c>
      <c r="B41" s="504" t="s">
        <v>417</v>
      </c>
      <c r="C41" s="504"/>
      <c r="D41" s="504"/>
      <c r="E41" s="504"/>
      <c r="F41" s="504"/>
      <c r="G41" s="226"/>
      <c r="H41" s="226"/>
      <c r="Z41" s="243"/>
      <c r="AA41" s="243"/>
      <c r="AB41" s="251"/>
      <c r="AC41" s="86"/>
      <c r="AD41" s="246"/>
      <c r="AE41" s="246"/>
      <c r="AG41" s="243"/>
      <c r="AH41" s="243"/>
      <c r="AI41" s="243"/>
      <c r="AJ41" s="243"/>
      <c r="AK41" s="243"/>
      <c r="AL41" s="243"/>
      <c r="AM41" s="243"/>
      <c r="AN41" s="243"/>
      <c r="AO41" s="243"/>
      <c r="AP41" s="243"/>
      <c r="AQ41" s="243"/>
      <c r="AR41" s="243"/>
      <c r="AS41" s="243"/>
      <c r="AT41" s="243"/>
      <c r="AU41" s="243"/>
      <c r="AV41" s="243"/>
      <c r="AW41" s="243"/>
      <c r="AX41" s="243"/>
      <c r="AY41" s="243"/>
      <c r="AZ41" s="243"/>
    </row>
    <row r="42" spans="1:52" s="215" customFormat="1" ht="42.75" customHeight="1">
      <c r="A42" s="223">
        <v>6</v>
      </c>
      <c r="B42" s="504" t="s">
        <v>418</v>
      </c>
      <c r="C42" s="504"/>
      <c r="D42" s="504"/>
      <c r="E42" s="504"/>
      <c r="F42" s="504"/>
      <c r="G42" s="226"/>
      <c r="H42" s="226"/>
      <c r="Z42" s="243"/>
      <c r="AA42" s="243"/>
      <c r="AB42" s="251"/>
      <c r="AC42" s="86"/>
      <c r="AD42" s="246"/>
      <c r="AE42" s="246"/>
      <c r="AG42" s="243"/>
      <c r="AH42" s="243"/>
      <c r="AI42" s="243"/>
      <c r="AJ42" s="243"/>
      <c r="AK42" s="243"/>
      <c r="AL42" s="243"/>
      <c r="AM42" s="243"/>
      <c r="AN42" s="243"/>
      <c r="AO42" s="243"/>
      <c r="AP42" s="243"/>
      <c r="AQ42" s="243"/>
      <c r="AR42" s="243"/>
      <c r="AS42" s="243"/>
      <c r="AT42" s="243"/>
      <c r="AU42" s="243"/>
      <c r="AV42" s="243"/>
      <c r="AW42" s="243"/>
      <c r="AX42" s="243"/>
      <c r="AY42" s="243"/>
      <c r="AZ42" s="243"/>
    </row>
    <row r="43" spans="1:52" s="68" customFormat="1">
      <c r="A43" s="198"/>
      <c r="B43" s="196" t="s">
        <v>16</v>
      </c>
      <c r="C43" s="199" t="s">
        <v>389</v>
      </c>
      <c r="D43" s="200" t="s">
        <v>86</v>
      </c>
      <c r="J43" s="62"/>
      <c r="K43" s="62"/>
      <c r="L43" s="62"/>
      <c r="M43" s="62"/>
      <c r="N43" s="62"/>
      <c r="O43" s="62"/>
      <c r="P43" s="62"/>
      <c r="Q43" s="62"/>
      <c r="R43" s="62"/>
      <c r="S43" s="62"/>
      <c r="T43" s="62"/>
      <c r="U43" s="62"/>
      <c r="V43" s="62"/>
      <c r="W43" s="62"/>
      <c r="X43" s="62"/>
      <c r="Y43" s="62"/>
      <c r="Z43" s="265"/>
      <c r="AA43" s="265"/>
      <c r="AB43" s="265"/>
      <c r="AC43" s="86"/>
      <c r="AD43" s="196"/>
      <c r="AE43" s="196"/>
      <c r="AG43" s="266"/>
      <c r="AH43" s="266"/>
      <c r="AI43" s="266"/>
      <c r="AJ43" s="266"/>
      <c r="AK43" s="266"/>
      <c r="AL43" s="266"/>
      <c r="AM43" s="266"/>
      <c r="AN43" s="266"/>
      <c r="AO43" s="266"/>
      <c r="AP43" s="266"/>
      <c r="AQ43" s="266"/>
      <c r="AR43" s="266"/>
      <c r="AS43" s="266"/>
      <c r="AT43" s="266"/>
      <c r="AU43" s="266"/>
      <c r="AV43" s="266"/>
      <c r="AW43" s="266"/>
      <c r="AX43" s="266"/>
      <c r="AY43" s="266"/>
      <c r="AZ43" s="266"/>
    </row>
    <row r="44" spans="1:52" s="68" customFormat="1">
      <c r="A44" s="198"/>
      <c r="B44" s="196" t="s">
        <v>17</v>
      </c>
      <c r="C44" s="201" t="s">
        <v>371</v>
      </c>
      <c r="D44" s="200" t="s">
        <v>372</v>
      </c>
      <c r="Z44" s="266"/>
      <c r="AA44" s="266"/>
      <c r="AB44" s="266"/>
      <c r="AC44" s="86"/>
      <c r="AD44" s="196"/>
      <c r="AE44" s="196"/>
      <c r="AG44" s="266"/>
      <c r="AH44" s="266"/>
      <c r="AI44" s="266"/>
      <c r="AJ44" s="266"/>
      <c r="AK44" s="266"/>
      <c r="AL44" s="266"/>
      <c r="AM44" s="266"/>
      <c r="AN44" s="266"/>
      <c r="AO44" s="266"/>
      <c r="AP44" s="266"/>
      <c r="AQ44" s="266"/>
      <c r="AR44" s="266"/>
      <c r="AS44" s="266"/>
      <c r="AT44" s="266"/>
      <c r="AU44" s="266"/>
      <c r="AV44" s="266"/>
      <c r="AW44" s="266"/>
      <c r="AX44" s="266"/>
      <c r="AY44" s="266"/>
      <c r="AZ44" s="266"/>
    </row>
    <row r="45" spans="1:52" s="68" customFormat="1">
      <c r="A45" s="198"/>
      <c r="B45" s="196" t="s">
        <v>18</v>
      </c>
      <c r="C45" s="201" t="s">
        <v>373</v>
      </c>
      <c r="D45" s="200" t="s">
        <v>374</v>
      </c>
      <c r="Z45" s="266"/>
      <c r="AA45" s="266"/>
      <c r="AB45" s="265"/>
      <c r="AC45" s="86"/>
      <c r="AD45" s="196"/>
      <c r="AE45" s="196"/>
      <c r="AG45" s="266"/>
      <c r="AH45" s="266"/>
      <c r="AI45" s="266"/>
      <c r="AJ45" s="266"/>
      <c r="AK45" s="266"/>
      <c r="AL45" s="266"/>
      <c r="AM45" s="266"/>
      <c r="AN45" s="266"/>
      <c r="AO45" s="266"/>
      <c r="AP45" s="266"/>
      <c r="AQ45" s="266"/>
      <c r="AR45" s="266"/>
      <c r="AS45" s="266"/>
      <c r="AT45" s="266"/>
      <c r="AU45" s="266"/>
      <c r="AV45" s="266"/>
      <c r="AW45" s="266"/>
      <c r="AX45" s="266"/>
      <c r="AY45" s="266"/>
      <c r="AZ45" s="266"/>
    </row>
    <row r="46" spans="1:52" s="68" customFormat="1">
      <c r="A46" s="198"/>
      <c r="B46" s="196" t="s">
        <v>141</v>
      </c>
      <c r="C46" s="201" t="s">
        <v>375</v>
      </c>
      <c r="D46" s="200" t="s">
        <v>376</v>
      </c>
      <c r="J46" s="62"/>
      <c r="K46" s="62"/>
      <c r="L46" s="62"/>
      <c r="M46" s="62"/>
      <c r="N46" s="62"/>
      <c r="O46" s="62"/>
      <c r="P46" s="62"/>
      <c r="Q46" s="62"/>
      <c r="R46" s="62"/>
      <c r="S46" s="62"/>
      <c r="T46" s="62"/>
      <c r="U46" s="62"/>
      <c r="V46" s="62"/>
      <c r="W46" s="62"/>
      <c r="X46" s="62"/>
      <c r="Y46" s="62"/>
      <c r="Z46" s="265"/>
      <c r="AA46" s="265"/>
      <c r="AB46" s="265"/>
      <c r="AC46" s="86"/>
      <c r="AD46" s="196"/>
      <c r="AE46" s="196"/>
      <c r="AG46" s="266"/>
      <c r="AH46" s="266"/>
      <c r="AI46" s="266"/>
      <c r="AJ46" s="266"/>
      <c r="AK46" s="266"/>
      <c r="AL46" s="266"/>
      <c r="AM46" s="266"/>
      <c r="AN46" s="266"/>
      <c r="AO46" s="266"/>
      <c r="AP46" s="266"/>
      <c r="AQ46" s="266"/>
      <c r="AR46" s="266"/>
      <c r="AS46" s="266"/>
      <c r="AT46" s="266"/>
      <c r="AU46" s="266"/>
      <c r="AV46" s="266"/>
      <c r="AW46" s="266"/>
      <c r="AX46" s="266"/>
      <c r="AY46" s="266"/>
      <c r="AZ46" s="266"/>
    </row>
    <row r="47" spans="1:52" s="68" customFormat="1">
      <c r="A47" s="198"/>
      <c r="B47" s="196" t="s">
        <v>312</v>
      </c>
      <c r="C47" s="201" t="s">
        <v>377</v>
      </c>
      <c r="D47" s="200" t="s">
        <v>378</v>
      </c>
      <c r="Z47" s="266"/>
      <c r="AA47" s="266"/>
      <c r="AB47" s="265"/>
      <c r="AC47" s="86"/>
      <c r="AD47" s="196"/>
      <c r="AE47" s="196"/>
      <c r="AG47" s="266"/>
      <c r="AH47" s="266"/>
      <c r="AI47" s="266"/>
      <c r="AJ47" s="266"/>
      <c r="AK47" s="266"/>
      <c r="AL47" s="266"/>
      <c r="AM47" s="266"/>
      <c r="AN47" s="266"/>
      <c r="AO47" s="266"/>
      <c r="AP47" s="266"/>
      <c r="AQ47" s="266"/>
      <c r="AR47" s="266"/>
      <c r="AS47" s="266"/>
      <c r="AT47" s="266"/>
      <c r="AU47" s="266"/>
      <c r="AV47" s="266"/>
      <c r="AW47" s="266"/>
      <c r="AX47" s="266"/>
      <c r="AY47" s="266"/>
      <c r="AZ47" s="266"/>
    </row>
    <row r="48" spans="1:52" s="68" customFormat="1">
      <c r="A48" s="198"/>
      <c r="B48" s="196" t="s">
        <v>313</v>
      </c>
      <c r="C48" s="201" t="s">
        <v>379</v>
      </c>
      <c r="D48" s="200" t="s">
        <v>380</v>
      </c>
      <c r="Z48" s="266"/>
      <c r="AA48" s="266"/>
      <c r="AB48" s="265"/>
      <c r="AC48" s="86"/>
      <c r="AD48" s="196"/>
      <c r="AE48" s="196"/>
      <c r="AG48" s="266"/>
      <c r="AH48" s="266"/>
      <c r="AI48" s="266"/>
      <c r="AJ48" s="266"/>
      <c r="AK48" s="266"/>
      <c r="AL48" s="266"/>
      <c r="AM48" s="266"/>
      <c r="AN48" s="266"/>
      <c r="AO48" s="266"/>
      <c r="AP48" s="266"/>
      <c r="AQ48" s="266"/>
      <c r="AR48" s="266"/>
      <c r="AS48" s="266"/>
      <c r="AT48" s="266"/>
      <c r="AU48" s="266"/>
      <c r="AV48" s="266"/>
      <c r="AW48" s="266"/>
      <c r="AX48" s="266"/>
      <c r="AY48" s="266"/>
      <c r="AZ48" s="266"/>
    </row>
    <row r="49" spans="1:52" s="62" customFormat="1">
      <c r="A49" s="196"/>
      <c r="B49" s="196" t="s">
        <v>90</v>
      </c>
      <c r="C49" s="201" t="s">
        <v>381</v>
      </c>
      <c r="D49" s="200" t="s">
        <v>382</v>
      </c>
      <c r="I49" s="68"/>
      <c r="Z49" s="265"/>
      <c r="AA49" s="265"/>
      <c r="AB49" s="265"/>
      <c r="AC49" s="86"/>
      <c r="AD49" s="267"/>
      <c r="AE49" s="267"/>
      <c r="AG49" s="265"/>
      <c r="AH49" s="265"/>
      <c r="AI49" s="265"/>
      <c r="AJ49" s="265"/>
      <c r="AK49" s="265"/>
      <c r="AL49" s="265"/>
      <c r="AM49" s="265"/>
      <c r="AN49" s="265"/>
      <c r="AO49" s="265"/>
      <c r="AP49" s="265"/>
      <c r="AQ49" s="265"/>
      <c r="AR49" s="265"/>
      <c r="AS49" s="265"/>
      <c r="AT49" s="265"/>
      <c r="AU49" s="265"/>
      <c r="AV49" s="265"/>
      <c r="AW49" s="265"/>
      <c r="AX49" s="265"/>
      <c r="AY49" s="265"/>
      <c r="AZ49" s="265"/>
    </row>
    <row r="50" spans="1:52" s="62" customFormat="1">
      <c r="A50" s="196"/>
      <c r="B50" s="196" t="s">
        <v>91</v>
      </c>
      <c r="C50" s="201" t="s">
        <v>383</v>
      </c>
      <c r="D50" s="200" t="s">
        <v>384</v>
      </c>
      <c r="I50" s="68"/>
      <c r="Z50" s="265"/>
      <c r="AA50" s="265"/>
      <c r="AB50" s="265"/>
      <c r="AC50" s="86"/>
      <c r="AD50" s="267"/>
      <c r="AE50" s="267"/>
      <c r="AG50" s="265"/>
      <c r="AH50" s="265"/>
      <c r="AI50" s="265"/>
      <c r="AJ50" s="265"/>
      <c r="AK50" s="265"/>
      <c r="AL50" s="265"/>
      <c r="AM50" s="265"/>
      <c r="AN50" s="265"/>
      <c r="AO50" s="265"/>
      <c r="AP50" s="265"/>
      <c r="AQ50" s="265"/>
      <c r="AR50" s="265"/>
      <c r="AS50" s="265"/>
      <c r="AT50" s="265"/>
      <c r="AU50" s="265"/>
      <c r="AV50" s="265"/>
      <c r="AW50" s="265"/>
      <c r="AX50" s="265"/>
      <c r="AY50" s="265"/>
      <c r="AZ50" s="265"/>
    </row>
    <row r="51" spans="1:52" s="62" customFormat="1" ht="28.5" customHeight="1">
      <c r="A51" s="196"/>
      <c r="B51" s="196" t="s">
        <v>131</v>
      </c>
      <c r="C51" s="201" t="s">
        <v>385</v>
      </c>
      <c r="D51" s="200" t="s">
        <v>386</v>
      </c>
      <c r="I51" s="68"/>
      <c r="Z51" s="265"/>
      <c r="AA51" s="265"/>
      <c r="AB51" s="265"/>
      <c r="AC51" s="86"/>
      <c r="AD51" s="267"/>
      <c r="AE51" s="267"/>
      <c r="AG51" s="265"/>
      <c r="AH51" s="265"/>
      <c r="AI51" s="265"/>
      <c r="AJ51" s="265"/>
      <c r="AK51" s="265"/>
      <c r="AL51" s="265"/>
      <c r="AM51" s="265"/>
      <c r="AN51" s="265"/>
      <c r="AO51" s="265"/>
      <c r="AP51" s="265"/>
      <c r="AQ51" s="265"/>
      <c r="AR51" s="265"/>
      <c r="AS51" s="265"/>
      <c r="AT51" s="265"/>
      <c r="AU51" s="265"/>
      <c r="AV51" s="265"/>
      <c r="AW51" s="265"/>
      <c r="AX51" s="265"/>
      <c r="AY51" s="265"/>
      <c r="AZ51" s="265"/>
    </row>
    <row r="52" spans="1:52" ht="48.75" customHeight="1">
      <c r="B52" s="510" t="s">
        <v>387</v>
      </c>
      <c r="C52" s="510"/>
      <c r="D52" s="510"/>
      <c r="E52" s="510"/>
      <c r="F52" s="510"/>
      <c r="G52" s="244"/>
      <c r="H52" s="244"/>
      <c r="Z52" s="243"/>
      <c r="AA52" s="243"/>
      <c r="AB52" s="251"/>
      <c r="AC52" s="86"/>
      <c r="AG52" s="249"/>
      <c r="AH52" s="249"/>
      <c r="AI52" s="249"/>
      <c r="AJ52" s="249"/>
      <c r="AK52" s="249"/>
      <c r="AL52" s="249"/>
      <c r="AM52" s="249"/>
      <c r="AN52" s="249"/>
      <c r="AO52" s="249"/>
      <c r="AP52" s="249"/>
      <c r="AQ52" s="249"/>
      <c r="AR52" s="249"/>
      <c r="AS52" s="249"/>
      <c r="AT52" s="249"/>
      <c r="AU52" s="249"/>
      <c r="AV52" s="249"/>
      <c r="AW52" s="249"/>
      <c r="AX52" s="249"/>
      <c r="AY52" s="249"/>
      <c r="AZ52" s="249"/>
    </row>
    <row r="53" spans="1:52" ht="57" customHeight="1">
      <c r="A53" s="223">
        <v>7</v>
      </c>
      <c r="B53" s="504" t="s">
        <v>419</v>
      </c>
      <c r="C53" s="504"/>
      <c r="D53" s="504"/>
      <c r="E53" s="504"/>
      <c r="F53" s="504"/>
      <c r="G53" s="226"/>
      <c r="H53" s="226"/>
      <c r="Z53" s="243"/>
      <c r="AA53" s="243"/>
      <c r="AB53" s="251"/>
      <c r="AC53" s="86"/>
      <c r="AG53" s="249"/>
      <c r="AH53" s="249"/>
      <c r="AI53" s="249"/>
      <c r="AJ53" s="249"/>
      <c r="AK53" s="249"/>
      <c r="AL53" s="249"/>
      <c r="AM53" s="249"/>
      <c r="AN53" s="249"/>
      <c r="AO53" s="249"/>
      <c r="AP53" s="249"/>
      <c r="AQ53" s="249"/>
      <c r="AR53" s="249"/>
      <c r="AS53" s="249"/>
      <c r="AT53" s="249"/>
      <c r="AU53" s="249"/>
      <c r="AV53" s="249"/>
      <c r="AW53" s="249"/>
      <c r="AX53" s="249"/>
      <c r="AY53" s="249"/>
      <c r="AZ53" s="249"/>
    </row>
    <row r="54" spans="1:52" ht="45" customHeight="1">
      <c r="A54" s="223">
        <v>8</v>
      </c>
      <c r="B54" s="504" t="s">
        <v>420</v>
      </c>
      <c r="C54" s="504"/>
      <c r="D54" s="504"/>
      <c r="E54" s="504"/>
      <c r="F54" s="504"/>
      <c r="G54" s="226"/>
      <c r="H54" s="226"/>
      <c r="Z54" s="243"/>
      <c r="AA54" s="243"/>
      <c r="AB54" s="251"/>
      <c r="AC54" s="86"/>
      <c r="AG54" s="249"/>
      <c r="AH54" s="249"/>
      <c r="AI54" s="249"/>
      <c r="AJ54" s="249"/>
      <c r="AK54" s="249"/>
      <c r="AL54" s="249"/>
      <c r="AM54" s="249"/>
      <c r="AN54" s="249"/>
      <c r="AO54" s="249"/>
      <c r="AP54" s="249"/>
      <c r="AQ54" s="249"/>
      <c r="AR54" s="249"/>
      <c r="AS54" s="249"/>
      <c r="AT54" s="249"/>
      <c r="AU54" s="249"/>
      <c r="AV54" s="249"/>
      <c r="AW54" s="249"/>
      <c r="AX54" s="249"/>
      <c r="AY54" s="249"/>
      <c r="AZ54" s="249"/>
    </row>
    <row r="55" spans="1:52" ht="74.25" customHeight="1">
      <c r="A55" s="223">
        <v>9</v>
      </c>
      <c r="B55" s="504" t="s">
        <v>421</v>
      </c>
      <c r="C55" s="504"/>
      <c r="D55" s="504"/>
      <c r="E55" s="504"/>
      <c r="F55" s="504"/>
      <c r="G55" s="226"/>
      <c r="H55" s="226"/>
      <c r="Z55" s="243"/>
      <c r="AA55" s="243"/>
      <c r="AB55" s="251"/>
      <c r="AC55" s="86"/>
      <c r="AG55" s="249"/>
      <c r="AH55" s="249"/>
      <c r="AI55" s="249"/>
      <c r="AJ55" s="249"/>
      <c r="AK55" s="249"/>
      <c r="AL55" s="249"/>
      <c r="AM55" s="249"/>
      <c r="AN55" s="249"/>
      <c r="AO55" s="249"/>
      <c r="AP55" s="249"/>
      <c r="AQ55" s="249"/>
      <c r="AR55" s="249"/>
      <c r="AS55" s="249"/>
      <c r="AT55" s="249"/>
      <c r="AU55" s="249"/>
      <c r="AV55" s="249"/>
      <c r="AW55" s="249"/>
      <c r="AX55" s="249"/>
      <c r="AY55" s="249"/>
      <c r="AZ55" s="249"/>
    </row>
    <row r="56" spans="1:52" ht="56.25" customHeight="1">
      <c r="A56" s="223">
        <v>10</v>
      </c>
      <c r="B56" s="504" t="s">
        <v>422</v>
      </c>
      <c r="C56" s="504"/>
      <c r="D56" s="504"/>
      <c r="E56" s="504"/>
      <c r="F56" s="504"/>
      <c r="G56" s="226"/>
      <c r="H56" s="226"/>
      <c r="Z56" s="243"/>
      <c r="AA56" s="243"/>
      <c r="AB56" s="251"/>
      <c r="AC56" s="86"/>
      <c r="AG56" s="249"/>
      <c r="AH56" s="249"/>
      <c r="AI56" s="249"/>
      <c r="AJ56" s="249"/>
      <c r="AK56" s="249"/>
      <c r="AL56" s="249"/>
      <c r="AM56" s="249"/>
      <c r="AN56" s="249"/>
      <c r="AO56" s="249"/>
      <c r="AP56" s="249"/>
      <c r="AQ56" s="249"/>
      <c r="AR56" s="249"/>
      <c r="AS56" s="249"/>
      <c r="AT56" s="249"/>
      <c r="AU56" s="249"/>
      <c r="AV56" s="249"/>
      <c r="AW56" s="249"/>
      <c r="AX56" s="249"/>
      <c r="AY56" s="249"/>
      <c r="AZ56" s="249"/>
    </row>
    <row r="57" spans="1:52" ht="30.75" customHeight="1">
      <c r="A57" s="223">
        <v>11</v>
      </c>
      <c r="B57" s="504" t="s">
        <v>33</v>
      </c>
      <c r="C57" s="504"/>
      <c r="D57" s="504"/>
      <c r="E57" s="504"/>
      <c r="F57" s="504"/>
      <c r="G57" s="226"/>
      <c r="H57" s="226"/>
      <c r="Z57" s="243"/>
      <c r="AA57" s="243"/>
      <c r="AB57" s="251"/>
      <c r="AC57" s="86"/>
      <c r="AG57" s="249"/>
      <c r="AH57" s="249"/>
      <c r="AI57" s="249"/>
      <c r="AJ57" s="249"/>
      <c r="AK57" s="249"/>
      <c r="AL57" s="249"/>
      <c r="AM57" s="249"/>
      <c r="AN57" s="249"/>
      <c r="AO57" s="249"/>
      <c r="AP57" s="249"/>
      <c r="AQ57" s="249"/>
      <c r="AR57" s="249"/>
      <c r="AS57" s="249"/>
      <c r="AT57" s="249"/>
      <c r="AU57" s="249"/>
      <c r="AV57" s="249"/>
      <c r="AW57" s="249"/>
      <c r="AX57" s="249"/>
      <c r="AY57" s="249"/>
      <c r="AZ57" s="249"/>
    </row>
    <row r="58" spans="1:52" s="76" customFormat="1" ht="93.75" customHeight="1">
      <c r="A58" s="78">
        <v>12</v>
      </c>
      <c r="B58" s="513" t="s">
        <v>423</v>
      </c>
      <c r="C58" s="513"/>
      <c r="D58" s="513"/>
      <c r="E58" s="513"/>
      <c r="F58" s="513"/>
      <c r="G58" s="75"/>
      <c r="H58" s="75"/>
      <c r="L58" s="241"/>
      <c r="M58" s="241"/>
      <c r="N58" s="241"/>
      <c r="AE58" s="242"/>
      <c r="AF58" s="242"/>
    </row>
    <row r="59" spans="1:52" s="75" customFormat="1" ht="33" customHeight="1">
      <c r="A59" s="268">
        <v>13</v>
      </c>
      <c r="B59" s="517" t="s">
        <v>424</v>
      </c>
      <c r="C59" s="517"/>
      <c r="D59" s="517"/>
      <c r="E59" s="517"/>
      <c r="F59" s="517"/>
      <c r="Z59" s="258"/>
      <c r="AA59" s="258"/>
      <c r="AB59" s="258"/>
      <c r="AC59" s="258"/>
      <c r="AD59" s="258"/>
      <c r="AE59" s="247">
        <v>19</v>
      </c>
      <c r="AF59" s="247" t="s">
        <v>236</v>
      </c>
      <c r="AG59" s="258"/>
      <c r="AH59" s="258"/>
      <c r="AI59" s="258"/>
      <c r="AJ59" s="258"/>
      <c r="AK59" s="258"/>
      <c r="AL59" s="258"/>
      <c r="AM59" s="258"/>
      <c r="AN59" s="258"/>
      <c r="AO59" s="258"/>
    </row>
    <row r="60" spans="1:52" s="76" customFormat="1" ht="66" customHeight="1">
      <c r="A60" s="78">
        <v>13.1</v>
      </c>
      <c r="B60" s="516" t="s">
        <v>425</v>
      </c>
      <c r="C60" s="516"/>
      <c r="D60" s="516"/>
      <c r="E60" s="516"/>
      <c r="F60" s="516"/>
      <c r="G60" s="75"/>
      <c r="H60" s="75"/>
      <c r="Z60" s="248"/>
      <c r="AA60" s="248"/>
      <c r="AB60" s="248"/>
      <c r="AC60" s="248"/>
      <c r="AD60" s="248"/>
      <c r="AE60" s="247">
        <v>20</v>
      </c>
      <c r="AF60" s="247" t="s">
        <v>236</v>
      </c>
      <c r="AG60" s="248"/>
      <c r="AH60" s="248"/>
      <c r="AI60" s="248"/>
      <c r="AJ60" s="248"/>
      <c r="AK60" s="248"/>
      <c r="AL60" s="248"/>
      <c r="AM60" s="248"/>
      <c r="AN60" s="248"/>
      <c r="AO60" s="248"/>
    </row>
    <row r="61" spans="1:52" s="76" customFormat="1" ht="124.5" customHeight="1">
      <c r="A61" s="269">
        <v>13.2</v>
      </c>
      <c r="B61" s="516" t="s">
        <v>426</v>
      </c>
      <c r="C61" s="516"/>
      <c r="D61" s="516"/>
      <c r="E61" s="516"/>
      <c r="F61" s="516"/>
      <c r="G61" s="75"/>
      <c r="H61" s="75"/>
      <c r="Z61" s="248"/>
      <c r="AA61" s="248"/>
      <c r="AB61" s="248"/>
      <c r="AC61" s="248"/>
      <c r="AD61" s="248"/>
      <c r="AE61" s="247">
        <v>28</v>
      </c>
      <c r="AF61" s="247" t="s">
        <v>236</v>
      </c>
      <c r="AG61" s="248"/>
      <c r="AH61" s="248"/>
      <c r="AI61" s="248"/>
      <c r="AJ61" s="248"/>
      <c r="AK61" s="248"/>
      <c r="AL61" s="248"/>
      <c r="AM61" s="248"/>
      <c r="AN61" s="248"/>
      <c r="AO61" s="248"/>
    </row>
    <row r="62" spans="1:52" s="76" customFormat="1" ht="58.5" customHeight="1">
      <c r="A62" s="269">
        <v>13.3</v>
      </c>
      <c r="B62" s="516" t="s">
        <v>427</v>
      </c>
      <c r="C62" s="516"/>
      <c r="D62" s="516"/>
      <c r="E62" s="516"/>
      <c r="F62" s="516"/>
      <c r="G62" s="75"/>
      <c r="H62" s="75"/>
      <c r="Z62" s="248"/>
      <c r="AA62" s="248"/>
      <c r="AB62" s="248"/>
      <c r="AC62" s="248"/>
      <c r="AD62" s="248"/>
      <c r="AE62" s="247">
        <v>29</v>
      </c>
      <c r="AF62" s="247" t="s">
        <v>236</v>
      </c>
      <c r="AG62" s="248"/>
      <c r="AH62" s="248"/>
      <c r="AI62" s="248"/>
      <c r="AJ62" s="248"/>
      <c r="AK62" s="248"/>
      <c r="AL62" s="248"/>
      <c r="AM62" s="248"/>
      <c r="AN62" s="248"/>
      <c r="AO62" s="248"/>
    </row>
    <row r="63" spans="1:52" s="76" customFormat="1" ht="150.75" customHeight="1">
      <c r="A63" s="269">
        <v>13.4</v>
      </c>
      <c r="B63" s="516" t="s">
        <v>428</v>
      </c>
      <c r="C63" s="516"/>
      <c r="D63" s="516"/>
      <c r="E63" s="516"/>
      <c r="F63" s="516"/>
      <c r="G63" s="75"/>
      <c r="H63" s="75"/>
      <c r="Z63" s="248"/>
      <c r="AA63" s="248"/>
      <c r="AB63" s="248"/>
      <c r="AC63" s="248"/>
      <c r="AD63" s="248"/>
      <c r="AE63" s="247">
        <v>30</v>
      </c>
      <c r="AF63" s="247" t="s">
        <v>236</v>
      </c>
      <c r="AG63" s="248"/>
      <c r="AH63" s="248"/>
      <c r="AI63" s="248"/>
      <c r="AJ63" s="248"/>
      <c r="AK63" s="248"/>
      <c r="AL63" s="248"/>
      <c r="AM63" s="248"/>
      <c r="AN63" s="248"/>
      <c r="AO63" s="248"/>
    </row>
    <row r="64" spans="1:52" s="76" customFormat="1" ht="91.5" customHeight="1">
      <c r="A64" s="269">
        <v>13.5</v>
      </c>
      <c r="B64" s="516" t="s">
        <v>429</v>
      </c>
      <c r="C64" s="516"/>
      <c r="D64" s="516"/>
      <c r="E64" s="516"/>
      <c r="F64" s="516"/>
      <c r="G64" s="75"/>
      <c r="H64" s="75"/>
      <c r="Z64" s="248"/>
      <c r="AA64" s="248"/>
      <c r="AB64" s="248"/>
      <c r="AC64" s="248"/>
      <c r="AD64" s="248"/>
      <c r="AE64" s="247">
        <v>31</v>
      </c>
      <c r="AF64" s="247" t="s">
        <v>34</v>
      </c>
      <c r="AG64" s="248"/>
      <c r="AH64" s="248"/>
      <c r="AI64" s="248"/>
      <c r="AJ64" s="248"/>
      <c r="AK64" s="248"/>
      <c r="AL64" s="248"/>
      <c r="AM64" s="248"/>
      <c r="AN64" s="248"/>
      <c r="AO64" s="248"/>
    </row>
    <row r="65" spans="1:52" s="76" customFormat="1" ht="54" customHeight="1">
      <c r="A65" s="269">
        <v>14</v>
      </c>
      <c r="B65" s="515" t="s">
        <v>430</v>
      </c>
      <c r="C65" s="515"/>
      <c r="D65" s="515"/>
      <c r="E65" s="515"/>
      <c r="F65" s="515"/>
      <c r="G65" s="75"/>
      <c r="H65" s="75"/>
      <c r="Z65" s="248"/>
      <c r="AA65" s="248"/>
      <c r="AB65" s="248"/>
      <c r="AC65" s="248"/>
      <c r="AD65" s="248"/>
      <c r="AE65" s="247"/>
      <c r="AF65" s="247"/>
      <c r="AG65" s="248"/>
      <c r="AH65" s="248"/>
      <c r="AI65" s="248"/>
      <c r="AJ65" s="248"/>
      <c r="AK65" s="248"/>
      <c r="AL65" s="248"/>
      <c r="AM65" s="248"/>
      <c r="AN65" s="248"/>
      <c r="AO65" s="248"/>
    </row>
    <row r="66" spans="1:52" s="76" customFormat="1" ht="105.75" customHeight="1">
      <c r="A66" s="78"/>
      <c r="B66" s="516" t="s">
        <v>431</v>
      </c>
      <c r="C66" s="516"/>
      <c r="D66" s="516"/>
      <c r="E66" s="516"/>
      <c r="F66" s="516"/>
      <c r="G66" s="75"/>
      <c r="H66" s="75"/>
      <c r="Z66" s="248"/>
      <c r="AA66" s="248"/>
      <c r="AB66" s="248"/>
      <c r="AC66" s="248"/>
      <c r="AD66" s="248"/>
      <c r="AE66" s="247"/>
      <c r="AF66" s="247"/>
      <c r="AG66" s="248"/>
      <c r="AH66" s="248"/>
      <c r="AI66" s="248"/>
      <c r="AJ66" s="248"/>
      <c r="AK66" s="248"/>
      <c r="AL66" s="248"/>
      <c r="AM66" s="248"/>
      <c r="AN66" s="248"/>
      <c r="AO66" s="248"/>
    </row>
    <row r="67" spans="1:52" ht="30" customHeight="1">
      <c r="A67" s="229"/>
      <c r="B67" s="217" t="s">
        <v>432</v>
      </c>
      <c r="C67" s="244"/>
      <c r="D67" s="220"/>
      <c r="E67" s="220"/>
      <c r="F67" s="220"/>
      <c r="G67" s="220"/>
      <c r="H67" s="220"/>
      <c r="Z67" s="243"/>
      <c r="AA67" s="243"/>
      <c r="AB67" s="251"/>
      <c r="AC67" s="86"/>
      <c r="AG67" s="249"/>
      <c r="AH67" s="249"/>
      <c r="AI67" s="249"/>
      <c r="AJ67" s="249"/>
      <c r="AK67" s="249"/>
      <c r="AL67" s="249"/>
      <c r="AM67" s="249"/>
      <c r="AN67" s="249"/>
      <c r="AO67" s="249"/>
      <c r="AP67" s="249"/>
      <c r="AQ67" s="249"/>
      <c r="AR67" s="249"/>
      <c r="AS67" s="249"/>
      <c r="AT67" s="249"/>
      <c r="AU67" s="249"/>
      <c r="AV67" s="249"/>
      <c r="AW67" s="249"/>
      <c r="AX67" s="249"/>
      <c r="AY67" s="249"/>
      <c r="AZ67" s="249"/>
    </row>
    <row r="68" spans="1:52" ht="15.95" customHeight="1">
      <c r="A68" s="229"/>
      <c r="B68" s="227"/>
      <c r="C68" s="220"/>
      <c r="D68" s="220"/>
      <c r="E68" s="220"/>
      <c r="F68" s="220"/>
      <c r="G68" s="220"/>
      <c r="H68" s="220"/>
      <c r="Z68" s="243"/>
      <c r="AA68" s="243"/>
      <c r="AB68" s="251"/>
      <c r="AC68" s="86"/>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ht="21" customHeight="1">
      <c r="A69" s="229"/>
      <c r="B69" s="227"/>
      <c r="C69" s="220"/>
      <c r="D69" s="220"/>
      <c r="F69" s="230" t="s">
        <v>246</v>
      </c>
      <c r="G69" s="230"/>
      <c r="H69" s="230"/>
      <c r="Z69" s="243"/>
      <c r="AA69" s="243"/>
      <c r="AB69" s="251"/>
      <c r="AC69" s="86"/>
      <c r="AG69" s="249"/>
      <c r="AH69" s="249"/>
      <c r="AI69" s="249"/>
      <c r="AJ69" s="249"/>
      <c r="AK69" s="249"/>
      <c r="AL69" s="249"/>
      <c r="AM69" s="249"/>
      <c r="AN69" s="249"/>
      <c r="AO69" s="249"/>
      <c r="AP69" s="249"/>
      <c r="AQ69" s="249"/>
      <c r="AR69" s="249"/>
      <c r="AS69" s="249"/>
      <c r="AT69" s="249"/>
      <c r="AU69" s="249"/>
      <c r="AV69" s="249"/>
      <c r="AW69" s="249"/>
      <c r="AX69" s="249"/>
      <c r="AY69" s="249"/>
      <c r="AZ69" s="249"/>
    </row>
    <row r="70" spans="1:52" ht="21" customHeight="1">
      <c r="A70" s="229"/>
      <c r="B70" s="227"/>
      <c r="C70" s="220"/>
      <c r="F70" s="230" t="str">
        <f>"For and on behalf of " &amp; '[5]Attach 3(JV)'!B9</f>
        <v xml:space="preserve">For and on behalf of </v>
      </c>
      <c r="G70" s="230"/>
      <c r="H70" s="230"/>
      <c r="Z70" s="243"/>
      <c r="AA70" s="243"/>
      <c r="AB70" s="251"/>
      <c r="AC70" s="86"/>
      <c r="AG70" s="249"/>
      <c r="AH70" s="249"/>
      <c r="AI70" s="249"/>
      <c r="AJ70" s="249"/>
      <c r="AK70" s="249"/>
      <c r="AL70" s="249"/>
      <c r="AM70" s="249"/>
      <c r="AN70" s="249"/>
      <c r="AO70" s="249"/>
      <c r="AP70" s="249"/>
      <c r="AQ70" s="249"/>
      <c r="AR70" s="249"/>
      <c r="AS70" s="249"/>
      <c r="AT70" s="249"/>
      <c r="AU70" s="249"/>
      <c r="AV70" s="249"/>
      <c r="AW70" s="249"/>
      <c r="AX70" s="249"/>
      <c r="AY70" s="249"/>
      <c r="AZ70" s="249"/>
    </row>
    <row r="71" spans="1:52" ht="27.95" customHeight="1">
      <c r="A71" s="231"/>
      <c r="D71" s="214"/>
      <c r="E71" s="214"/>
      <c r="F71" s="217"/>
      <c r="G71" s="217"/>
      <c r="H71" s="217"/>
      <c r="Z71" s="243"/>
      <c r="AA71" s="243"/>
      <c r="AB71" s="243"/>
      <c r="AG71" s="249"/>
      <c r="AH71" s="249"/>
      <c r="AI71" s="249"/>
      <c r="AJ71" s="249"/>
      <c r="AK71" s="249"/>
      <c r="AL71" s="249"/>
      <c r="AM71" s="249"/>
      <c r="AN71" s="249"/>
      <c r="AO71" s="249"/>
      <c r="AP71" s="249"/>
      <c r="AQ71" s="249"/>
      <c r="AR71" s="249"/>
      <c r="AS71" s="249"/>
      <c r="AT71" s="249"/>
      <c r="AU71" s="249"/>
      <c r="AV71" s="249"/>
      <c r="AW71" s="249"/>
      <c r="AX71" s="249"/>
      <c r="AY71" s="249"/>
      <c r="AZ71" s="249"/>
    </row>
    <row r="72" spans="1:52" ht="27.95" customHeight="1">
      <c r="A72" s="232" t="s">
        <v>30</v>
      </c>
      <c r="B72" s="228"/>
      <c r="C72" s="233">
        <f>+'Name of Bidder'!D17</f>
        <v>0</v>
      </c>
      <c r="D72" s="214" t="s">
        <v>28</v>
      </c>
      <c r="E72" s="512">
        <f>+'Name of Bidder'!D14</f>
        <v>0</v>
      </c>
      <c r="F72" s="512"/>
      <c r="G72" s="228"/>
      <c r="H72" s="228"/>
      <c r="Z72" s="243"/>
      <c r="AA72" s="243"/>
      <c r="AB72" s="243"/>
      <c r="AG72" s="249"/>
      <c r="AH72" s="249"/>
      <c r="AI72" s="249"/>
      <c r="AJ72" s="249"/>
      <c r="AK72" s="249"/>
      <c r="AL72" s="249"/>
      <c r="AM72" s="249"/>
      <c r="AN72" s="249"/>
      <c r="AO72" s="249"/>
      <c r="AP72" s="249"/>
      <c r="AQ72" s="249"/>
      <c r="AR72" s="249"/>
      <c r="AS72" s="249"/>
      <c r="AT72" s="249"/>
      <c r="AU72" s="249"/>
      <c r="AV72" s="249"/>
      <c r="AW72" s="249"/>
      <c r="AX72" s="249"/>
      <c r="AY72" s="249"/>
      <c r="AZ72" s="249"/>
    </row>
    <row r="73" spans="1:52" ht="27.95" customHeight="1">
      <c r="A73" s="232" t="s">
        <v>31</v>
      </c>
      <c r="B73" s="228"/>
      <c r="C73" s="228">
        <f>+'Name of Bidder'!D18</f>
        <v>0</v>
      </c>
      <c r="D73" s="214" t="s">
        <v>29</v>
      </c>
      <c r="E73" s="512">
        <f>+'Name of Bidder'!D15</f>
        <v>0</v>
      </c>
      <c r="F73" s="512"/>
      <c r="G73" s="228"/>
      <c r="H73" s="228"/>
      <c r="Z73" s="243"/>
      <c r="AA73" s="243"/>
      <c r="AB73" s="243"/>
      <c r="AG73" s="249"/>
      <c r="AH73" s="249"/>
      <c r="AI73" s="249"/>
      <c r="AJ73" s="249"/>
      <c r="AK73" s="249"/>
      <c r="AL73" s="249"/>
      <c r="AM73" s="249"/>
      <c r="AN73" s="249"/>
      <c r="AO73" s="249"/>
      <c r="AP73" s="249"/>
      <c r="AQ73" s="249"/>
      <c r="AR73" s="249"/>
      <c r="AS73" s="249"/>
      <c r="AT73" s="249"/>
      <c r="AU73" s="249"/>
      <c r="AV73" s="249"/>
      <c r="AW73" s="249"/>
      <c r="AX73" s="249"/>
      <c r="AY73" s="249"/>
      <c r="AZ73" s="249"/>
    </row>
    <row r="74" spans="1:52" ht="27.95" customHeight="1">
      <c r="D74" s="214"/>
      <c r="E74" s="214"/>
      <c r="Z74" s="243"/>
      <c r="AA74" s="243"/>
      <c r="AB74" s="243"/>
      <c r="AG74" s="249"/>
      <c r="AH74" s="249"/>
      <c r="AI74" s="249"/>
      <c r="AJ74" s="249"/>
      <c r="AK74" s="249"/>
      <c r="AL74" s="249"/>
      <c r="AM74" s="249"/>
      <c r="AN74" s="249"/>
      <c r="AO74" s="249"/>
      <c r="AP74" s="249"/>
      <c r="AQ74" s="249"/>
      <c r="AR74" s="249"/>
      <c r="AS74" s="249"/>
      <c r="AT74" s="249"/>
      <c r="AU74" s="249"/>
      <c r="AV74" s="249"/>
      <c r="AW74" s="249"/>
      <c r="AX74" s="249"/>
      <c r="AY74" s="249"/>
      <c r="AZ74" s="249"/>
    </row>
    <row r="75" spans="1:52" ht="27.95" customHeight="1">
      <c r="A75" s="232"/>
      <c r="B75" s="228"/>
      <c r="C75" s="234"/>
      <c r="E75" s="214"/>
      <c r="Z75" s="243"/>
      <c r="AA75" s="243"/>
      <c r="AB75" s="243"/>
      <c r="AG75" s="249"/>
      <c r="AH75" s="249"/>
      <c r="AI75" s="249"/>
      <c r="AJ75" s="249"/>
      <c r="AK75" s="249"/>
      <c r="AL75" s="249"/>
      <c r="AM75" s="249"/>
      <c r="AN75" s="249"/>
      <c r="AO75" s="249"/>
      <c r="AP75" s="249"/>
      <c r="AQ75" s="249"/>
      <c r="AR75" s="249"/>
      <c r="AS75" s="249"/>
      <c r="AT75" s="249"/>
      <c r="AU75" s="249"/>
      <c r="AV75" s="249"/>
      <c r="AW75" s="249"/>
      <c r="AX75" s="249"/>
      <c r="AY75" s="249"/>
      <c r="AZ75" s="249"/>
    </row>
    <row r="76" spans="1:52" ht="33" customHeight="1">
      <c r="A76" s="235" t="s">
        <v>140</v>
      </c>
      <c r="B76" s="228"/>
      <c r="C76" s="234"/>
      <c r="E76" s="230"/>
      <c r="F76" s="236"/>
      <c r="Z76" s="243"/>
      <c r="AA76" s="243"/>
      <c r="AB76" s="243"/>
      <c r="AG76" s="249"/>
      <c r="AH76" s="249"/>
      <c r="AI76" s="249"/>
      <c r="AJ76" s="249"/>
      <c r="AK76" s="249"/>
      <c r="AL76" s="249"/>
      <c r="AM76" s="249"/>
      <c r="AN76" s="249"/>
      <c r="AO76" s="249"/>
      <c r="AP76" s="249"/>
      <c r="AQ76" s="249"/>
      <c r="AR76" s="249"/>
      <c r="AS76" s="249"/>
      <c r="AT76" s="249"/>
      <c r="AU76" s="249"/>
      <c r="AV76" s="249"/>
      <c r="AW76" s="249"/>
      <c r="AX76" s="249"/>
      <c r="AY76" s="249"/>
      <c r="AZ76" s="249"/>
    </row>
    <row r="77" spans="1:52" s="215" customFormat="1" ht="23.25" customHeight="1">
      <c r="A77" s="518" t="s">
        <v>331</v>
      </c>
      <c r="B77" s="518"/>
      <c r="C77" s="518"/>
      <c r="D77" s="514">
        <f>+'Name of Bidder'!D8</f>
        <v>0</v>
      </c>
      <c r="E77" s="514"/>
      <c r="F77" s="514"/>
      <c r="Z77" s="243"/>
      <c r="AA77" s="243"/>
      <c r="AB77" s="243"/>
      <c r="AD77" s="246"/>
      <c r="AE77" s="246"/>
      <c r="AG77" s="243"/>
      <c r="AH77" s="243"/>
      <c r="AI77" s="243"/>
      <c r="AJ77" s="243"/>
      <c r="AK77" s="243"/>
      <c r="AL77" s="243"/>
      <c r="AM77" s="243"/>
      <c r="AN77" s="243"/>
      <c r="AO77" s="243"/>
      <c r="AP77" s="243"/>
      <c r="AQ77" s="243"/>
      <c r="AR77" s="243"/>
      <c r="AS77" s="243"/>
      <c r="AT77" s="243"/>
      <c r="AU77" s="243"/>
      <c r="AV77" s="243"/>
      <c r="AW77" s="243"/>
      <c r="AX77" s="243"/>
      <c r="AY77" s="243"/>
      <c r="AZ77" s="243"/>
    </row>
    <row r="78" spans="1:52" s="215" customFormat="1" ht="21" customHeight="1">
      <c r="A78" s="519"/>
      <c r="B78" s="519"/>
      <c r="C78" s="519"/>
      <c r="D78" s="514">
        <f>+'Name of Bidder'!D9</f>
        <v>0</v>
      </c>
      <c r="E78" s="514"/>
      <c r="F78" s="514"/>
      <c r="Z78" s="243"/>
      <c r="AA78" s="243"/>
      <c r="AB78" s="243"/>
      <c r="AD78" s="246"/>
      <c r="AE78" s="246"/>
      <c r="AG78" s="243"/>
      <c r="AH78" s="243"/>
      <c r="AI78" s="243"/>
      <c r="AJ78" s="243"/>
      <c r="AK78" s="243"/>
      <c r="AL78" s="243"/>
      <c r="AM78" s="243"/>
      <c r="AN78" s="243"/>
      <c r="AO78" s="243"/>
      <c r="AP78" s="243"/>
      <c r="AQ78" s="243"/>
      <c r="AR78" s="243"/>
      <c r="AS78" s="243"/>
      <c r="AT78" s="243"/>
      <c r="AU78" s="243"/>
      <c r="AV78" s="243"/>
      <c r="AW78" s="243"/>
      <c r="AX78" s="243"/>
      <c r="AY78" s="243"/>
      <c r="AZ78" s="243"/>
    </row>
    <row r="79" spans="1:52" s="215" customFormat="1" ht="21" customHeight="1">
      <c r="A79" s="520"/>
      <c r="B79" s="520"/>
      <c r="C79" s="520"/>
      <c r="D79" s="514">
        <f>+'Name of Bidder'!D10</f>
        <v>0</v>
      </c>
      <c r="E79" s="514"/>
      <c r="F79" s="514"/>
      <c r="Z79" s="243"/>
      <c r="AA79" s="243"/>
      <c r="AB79" s="243"/>
      <c r="AD79" s="246"/>
      <c r="AE79" s="246"/>
      <c r="AG79" s="243"/>
      <c r="AH79" s="243"/>
      <c r="AI79" s="243"/>
      <c r="AJ79" s="243"/>
      <c r="AK79" s="243"/>
      <c r="AL79" s="243"/>
      <c r="AM79" s="243"/>
      <c r="AN79" s="243"/>
      <c r="AO79" s="243"/>
      <c r="AP79" s="243"/>
      <c r="AQ79" s="243"/>
      <c r="AR79" s="243"/>
      <c r="AS79" s="243"/>
      <c r="AT79" s="243"/>
      <c r="AU79" s="243"/>
      <c r="AV79" s="243"/>
      <c r="AW79" s="243"/>
      <c r="AX79" s="243"/>
      <c r="AY79" s="243"/>
      <c r="AZ79" s="243"/>
    </row>
    <row r="80" spans="1:52" s="215" customFormat="1" ht="21" customHeight="1">
      <c r="A80" s="514" t="s">
        <v>433</v>
      </c>
      <c r="B80" s="514"/>
      <c r="C80" s="514"/>
      <c r="D80" s="521"/>
      <c r="E80" s="521"/>
      <c r="F80" s="521"/>
      <c r="Z80" s="243"/>
      <c r="AA80" s="243"/>
      <c r="AB80" s="243"/>
      <c r="AD80" s="246"/>
      <c r="AE80" s="246"/>
      <c r="AG80" s="243"/>
      <c r="AH80" s="243"/>
      <c r="AI80" s="243"/>
      <c r="AJ80" s="243"/>
      <c r="AK80" s="243"/>
      <c r="AL80" s="243"/>
      <c r="AM80" s="243"/>
      <c r="AN80" s="243"/>
      <c r="AO80" s="243"/>
      <c r="AP80" s="243"/>
      <c r="AQ80" s="243"/>
      <c r="AR80" s="243"/>
      <c r="AS80" s="243"/>
      <c r="AT80" s="243"/>
      <c r="AU80" s="243"/>
      <c r="AV80" s="243"/>
      <c r="AW80" s="243"/>
      <c r="AX80" s="243"/>
      <c r="AY80" s="243"/>
      <c r="AZ80" s="243"/>
    </row>
    <row r="81" spans="1:52" s="215" customFormat="1" ht="21" customHeight="1">
      <c r="A81" s="514" t="s">
        <v>434</v>
      </c>
      <c r="B81" s="514"/>
      <c r="C81" s="514"/>
      <c r="D81" s="514">
        <f>'Attach 7'!B33</f>
        <v>0</v>
      </c>
      <c r="E81" s="514"/>
      <c r="F81" s="514"/>
      <c r="Z81" s="243"/>
      <c r="AA81" s="243"/>
      <c r="AB81" s="243"/>
      <c r="AD81" s="246"/>
      <c r="AE81" s="246"/>
      <c r="AG81" s="243"/>
      <c r="AH81" s="243"/>
      <c r="AI81" s="243"/>
      <c r="AJ81" s="243"/>
      <c r="AK81" s="243"/>
      <c r="AL81" s="243"/>
      <c r="AM81" s="243"/>
      <c r="AN81" s="243"/>
      <c r="AO81" s="243"/>
      <c r="AP81" s="243"/>
      <c r="AQ81" s="243"/>
      <c r="AR81" s="243"/>
      <c r="AS81" s="243"/>
      <c r="AT81" s="243"/>
      <c r="AU81" s="243"/>
      <c r="AV81" s="243"/>
      <c r="AW81" s="243"/>
      <c r="AX81" s="243"/>
      <c r="AY81" s="243"/>
      <c r="AZ81" s="243"/>
    </row>
    <row r="82" spans="1:52" s="215" customFormat="1" ht="52.5" customHeight="1">
      <c r="A82" s="514" t="s">
        <v>332</v>
      </c>
      <c r="B82" s="514"/>
      <c r="C82" s="514"/>
      <c r="D82" s="521">
        <f>+'Name of Bidder'!D14</f>
        <v>0</v>
      </c>
      <c r="E82" s="521"/>
      <c r="F82" s="521"/>
      <c r="G82" s="237"/>
      <c r="H82" s="237"/>
      <c r="Z82" s="243"/>
      <c r="AA82" s="243"/>
      <c r="AB82" s="243"/>
      <c r="AD82" s="246"/>
      <c r="AE82" s="246"/>
      <c r="AG82" s="243"/>
      <c r="AH82" s="243"/>
      <c r="AI82" s="243"/>
      <c r="AJ82" s="243"/>
      <c r="AK82" s="243"/>
      <c r="AL82" s="243"/>
      <c r="AM82" s="243"/>
      <c r="AN82" s="243"/>
      <c r="AO82" s="243"/>
      <c r="AP82" s="243"/>
      <c r="AQ82" s="243"/>
      <c r="AR82" s="243"/>
      <c r="AS82" s="243"/>
      <c r="AT82" s="243"/>
      <c r="AU82" s="243"/>
      <c r="AV82" s="243"/>
      <c r="AW82" s="243"/>
      <c r="AX82" s="243"/>
      <c r="AY82" s="243"/>
      <c r="AZ82" s="243"/>
    </row>
    <row r="83" spans="1:52" s="215" customFormat="1" ht="21" customHeight="1">
      <c r="A83" s="518" t="s">
        <v>333</v>
      </c>
      <c r="B83" s="518"/>
      <c r="C83" s="518"/>
      <c r="D83" s="497">
        <f>+D77</f>
        <v>0</v>
      </c>
      <c r="E83" s="497"/>
      <c r="F83" s="497"/>
      <c r="AD83" s="246"/>
      <c r="AE83" s="246"/>
    </row>
    <row r="84" spans="1:52" s="215" customFormat="1" ht="21" customHeight="1">
      <c r="A84" s="519"/>
      <c r="B84" s="519"/>
      <c r="C84" s="519"/>
      <c r="D84" s="497">
        <f>+D78</f>
        <v>0</v>
      </c>
      <c r="E84" s="497"/>
      <c r="F84" s="497"/>
      <c r="AD84" s="246"/>
      <c r="AE84" s="246"/>
    </row>
    <row r="85" spans="1:52">
      <c r="A85" s="520"/>
      <c r="B85" s="520"/>
      <c r="C85" s="520"/>
      <c r="D85" s="521">
        <f>+D79</f>
        <v>0</v>
      </c>
      <c r="E85" s="521"/>
      <c r="F85" s="521"/>
    </row>
    <row r="86" spans="1:52">
      <c r="A86" s="235"/>
      <c r="B86" s="235"/>
      <c r="C86" s="235"/>
      <c r="D86" s="238"/>
      <c r="E86" s="238"/>
      <c r="F86" s="238"/>
    </row>
    <row r="87" spans="1:52" ht="47.25" customHeight="1">
      <c r="A87" s="52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7" s="522"/>
      <c r="C87" s="522"/>
      <c r="D87" s="522"/>
      <c r="E87" s="522"/>
      <c r="F87" s="522"/>
    </row>
  </sheetData>
  <sheetProtection algorithmName="SHA-512" hashValue="nu4HlfkwBBshyulCIn43wbQvtBsVv/MBITGPThka0ZoxHkn/h7GuZlyybHxjWcR3Z+iU8QlzOcWhC9Y5lKTIRQ==" saltValue="YEVlnSizEhCZ2Mzz2x0mjg==" spinCount="100000" sheet="1" formatRows="0" insertColumns="0" selectLockedCells="1"/>
  <customSheetViews>
    <customSheetView guid="{74ACC2E3-9E03-4ED7-A97C-FFACC695DBAE}" showPageBreaks="1" showGridLines="0" printArea="1" hiddenRows="1" hiddenColumns="1" view="pageBreakPreview" topLeftCell="A79">
      <selection activeCell="D81" sqref="D81:F81"/>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799F3DD8-9623-41A6-8C65-2E0FA91393C0}" showPageBreaks="1" showGridLines="0" printArea="1" hiddenRows="1" hiddenColumns="1" view="pageBreakPreview" topLeftCell="A17">
      <selection activeCell="C6" sqref="C6:F6"/>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A60C0BDD-7FB1-4EBA-A0E1-529280DA1A28}" showPageBreaks="1" showGridLines="0" printArea="1" hiddenRows="1" hiddenColumns="1" view="pageBreakPreview">
      <selection activeCell="D82" sqref="D82:F82"/>
      <rowBreaks count="5" manualBreakCount="5">
        <brk id="25" max="5" man="1"/>
        <brk id="36" max="5" man="1"/>
        <brk id="56" max="5" man="1"/>
        <brk id="61" max="5" man="1"/>
        <brk id="74" max="5" man="1"/>
      </rowBreaks>
      <pageMargins left="0.15748031496063" right="0.23622047244094499" top="0.78740157480314998" bottom="0.98425196850393704" header="0.35433070866141703" footer="0.511811023622047"/>
      <printOptions horizontalCentered="1"/>
      <pageSetup paperSize="9" scale="92" orientation="portrait" r:id="rId3"/>
      <headerFooter alignWithMargins="0"/>
    </customSheetView>
    <customSheetView guid="{6F637C86-117D-4792-B5D4-37E20B1C50B5}" showPageBreaks="1" showGridLines="0" printArea="1" hiddenRows="1" hiddenColumns="1" view="pageBreakPreview">
      <selection activeCell="D82" sqref="D82:F82"/>
      <rowBreaks count="5" manualBreakCount="5">
        <brk id="25" max="5" man="1"/>
        <brk id="36" max="5" man="1"/>
        <brk id="56" max="5" man="1"/>
        <brk id="61" max="5" man="1"/>
        <brk id="74" max="5" man="1"/>
      </rowBreaks>
      <pageMargins left="0.15748031496063" right="0.23622047244094499" top="0.78740157480314998" bottom="0.98425196850393704" header="0.35433070866141703" footer="0.511811023622047"/>
      <printOptions horizontalCentered="1"/>
      <pageSetup paperSize="9" scale="92" orientation="portrait" r:id="rId4"/>
      <headerFooter alignWithMargins="0"/>
    </customSheetView>
  </customSheetViews>
  <mergeCells count="67">
    <mergeCell ref="D78:F78"/>
    <mergeCell ref="D79:F79"/>
    <mergeCell ref="A85:C85"/>
    <mergeCell ref="D85:F85"/>
    <mergeCell ref="A87:F87"/>
    <mergeCell ref="D80:F80"/>
    <mergeCell ref="A81:C81"/>
    <mergeCell ref="D81:F81"/>
    <mergeCell ref="A82:C82"/>
    <mergeCell ref="A83:C83"/>
    <mergeCell ref="A84:C84"/>
    <mergeCell ref="D82:F82"/>
    <mergeCell ref="B58:F58"/>
    <mergeCell ref="A80:C80"/>
    <mergeCell ref="B65:F65"/>
    <mergeCell ref="B66:F66"/>
    <mergeCell ref="B59:F59"/>
    <mergeCell ref="B60:F60"/>
    <mergeCell ref="B61:F61"/>
    <mergeCell ref="B62:F62"/>
    <mergeCell ref="B63:F63"/>
    <mergeCell ref="B64:F64"/>
    <mergeCell ref="E72:F72"/>
    <mergeCell ref="E73:F73"/>
    <mergeCell ref="A77:C77"/>
    <mergeCell ref="D77:F77"/>
    <mergeCell ref="A78:C78"/>
    <mergeCell ref="A79:C79"/>
    <mergeCell ref="B53:F53"/>
    <mergeCell ref="B54:F54"/>
    <mergeCell ref="B55:F55"/>
    <mergeCell ref="B56:F56"/>
    <mergeCell ref="B57:F57"/>
    <mergeCell ref="B37:F37"/>
    <mergeCell ref="B52:F52"/>
    <mergeCell ref="B38:F38"/>
    <mergeCell ref="B39:F39"/>
    <mergeCell ref="B40:F40"/>
    <mergeCell ref="B41:F41"/>
    <mergeCell ref="B42:F42"/>
    <mergeCell ref="B35:F35"/>
    <mergeCell ref="B36:F36"/>
    <mergeCell ref="B34:F34"/>
    <mergeCell ref="D31:F31"/>
    <mergeCell ref="B33:F33"/>
    <mergeCell ref="D32:F32"/>
    <mergeCell ref="B20:F20"/>
    <mergeCell ref="D24:F24"/>
    <mergeCell ref="D27:F27"/>
    <mergeCell ref="D28:F28"/>
    <mergeCell ref="D29:F29"/>
    <mergeCell ref="G24:J24"/>
    <mergeCell ref="D25:F25"/>
    <mergeCell ref="A2:F2"/>
    <mergeCell ref="D83:F83"/>
    <mergeCell ref="D84:F84"/>
    <mergeCell ref="A4:F4"/>
    <mergeCell ref="C6:F6"/>
    <mergeCell ref="B7:C7"/>
    <mergeCell ref="C16:F16"/>
    <mergeCell ref="D26:F26"/>
    <mergeCell ref="G17:H17"/>
    <mergeCell ref="B18:F18"/>
    <mergeCell ref="G20:J20"/>
    <mergeCell ref="D22:F22"/>
    <mergeCell ref="D23:F23"/>
    <mergeCell ref="G23:J23"/>
  </mergeCells>
  <conditionalFormatting sqref="D25:F25">
    <cfRule type="expression" dxfId="2" priority="3" stopIfTrue="1">
      <formula>$G$25="No"</formula>
    </cfRule>
  </conditionalFormatting>
  <conditionalFormatting sqref="H25">
    <cfRule type="expression" dxfId="1" priority="2" stopIfTrue="1">
      <formula>$G$25="Not Applicable"</formula>
    </cfRule>
  </conditionalFormatting>
  <conditionalFormatting sqref="Z24">
    <cfRule type="expression" dxfId="0" priority="1" stopIfTrue="1">
      <formula>"if(right($I$21,1)=""."")"</formula>
    </cfRule>
  </conditionalFormatting>
  <dataValidations disablePrompts="1" count="3">
    <dataValidation type="list" allowBlank="1" showInputMessage="1" showErrorMessage="1" sqref="G22" xr:uid="{5119F6B5-30E5-4959-87BE-BDC9C217ED5B}">
      <formula1>$AC$19:$AC$23</formula1>
    </dataValidation>
    <dataValidation type="whole" operator="notEqual" allowBlank="1" showInputMessage="1" showErrorMessage="1" error="Enter numeric figure between 1 to 20 only !" sqref="J22" xr:uid="{9C841C49-4BE7-4137-8514-C1CB86381CBA}">
      <formula1>0</formula1>
    </dataValidation>
    <dataValidation type="whole" allowBlank="1" showInputMessage="1" showErrorMessage="1" error="Enter numeric figure only !" sqref="I22" xr:uid="{6EA763FE-1271-47F6-BDF0-215E6302FF4B}">
      <formula1>0</formula1>
      <formula2>990000000</formula2>
    </dataValidation>
  </dataValidations>
  <printOptions horizontalCentered="1"/>
  <pageMargins left="0.15748031496063" right="0.23622047244094499" top="0.78740157480314998" bottom="0.98425196850393704" header="0.35433070866141703" footer="0.511811023622047"/>
  <pageSetup paperSize="9" scale="92" orientation="portrait" r:id="rId5"/>
  <headerFooter alignWithMargins="0"/>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47170-3714-42E8-9C3B-40DED0FC4F50}">
  <sheetPr codeName="Sheet11"/>
  <dimension ref="A1:AA235"/>
  <sheetViews>
    <sheetView view="pageBreakPreview" topLeftCell="A120" zoomScaleNormal="10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136</v>
      </c>
    </row>
    <row r="3" spans="1:27" ht="13.5" hidden="1" thickBot="1">
      <c r="A3" s="527">
        <v>155885</v>
      </c>
      <c r="B3" s="528"/>
      <c r="C3" s="32"/>
      <c r="D3" s="33"/>
      <c r="E3" s="32"/>
      <c r="F3" s="527">
        <v>4960</v>
      </c>
      <c r="G3" s="528"/>
      <c r="H3" s="32"/>
      <c r="I3" s="33"/>
      <c r="K3" s="527">
        <v>10352</v>
      </c>
      <c r="L3" s="528"/>
      <c r="M3" s="32"/>
      <c r="N3" s="33"/>
      <c r="P3" s="527">
        <v>691647</v>
      </c>
      <c r="Q3" s="528"/>
      <c r="R3" s="32"/>
      <c r="S3" s="33"/>
      <c r="U3" s="31" t="s">
        <v>137</v>
      </c>
    </row>
    <row r="4" spans="1:27" hidden="1">
      <c r="A4" s="534"/>
      <c r="B4" s="535"/>
      <c r="C4" s="32"/>
      <c r="D4" s="33"/>
      <c r="E4" s="32"/>
      <c r="F4" s="34"/>
      <c r="G4" s="32"/>
      <c r="H4" s="32"/>
      <c r="I4" s="33"/>
      <c r="K4" s="34"/>
      <c r="L4" s="32"/>
      <c r="M4" s="32"/>
      <c r="N4" s="33"/>
      <c r="P4" s="34"/>
      <c r="Q4" s="32"/>
      <c r="R4" s="32"/>
      <c r="S4" s="33"/>
      <c r="U4" s="31" t="s">
        <v>138</v>
      </c>
    </row>
    <row r="5" spans="1:27" hidden="1">
      <c r="A5" s="34"/>
      <c r="B5" s="35"/>
      <c r="C5" s="35"/>
      <c r="D5" s="36"/>
      <c r="E5" s="35"/>
      <c r="F5" s="34"/>
      <c r="G5" s="35"/>
      <c r="H5" s="35"/>
      <c r="I5" s="36"/>
      <c r="K5" s="34"/>
      <c r="L5" s="35"/>
      <c r="M5" s="35"/>
      <c r="N5" s="36"/>
      <c r="P5" s="34"/>
      <c r="Q5" s="35"/>
      <c r="R5" s="35"/>
      <c r="S5" s="36"/>
      <c r="U5" s="31" t="s">
        <v>142</v>
      </c>
    </row>
    <row r="6" spans="1:27" ht="51.75" hidden="1" customHeight="1" thickBot="1">
      <c r="A6" s="529" t="str">
        <f>IF(OR((A3&gt;9999999999),(A3&lt;0)),"Invalid Entry - More than 1000 crore OR -ve value",IF(A3=0, "",+CONCATENATE(U2,B13,D13,B12,D12,B11,D11,B10,D10,B9,D9,B8," Only")))</f>
        <v>USD One Lac Fifty Five Thousand Eight Hundred Eighty Five Only</v>
      </c>
      <c r="B6" s="530"/>
      <c r="C6" s="530"/>
      <c r="D6" s="531"/>
      <c r="E6" s="37"/>
      <c r="F6" s="529" t="str">
        <f>IF(OR((F3&gt;9999999999),(F3&lt;0)),"Invalid Entry - More than 1000 crore OR -ve value",IF(F3=0, "",+CONCATENATE(U3, G13,I13,G12,I12,G11,I11,G10,I10,G9,I9,G8," Only")))</f>
        <v>EURO Four Thousand Nine Hundred Sixty Only</v>
      </c>
      <c r="G6" s="530"/>
      <c r="H6" s="530"/>
      <c r="I6" s="531"/>
      <c r="J6" s="37"/>
      <c r="K6" s="529" t="str">
        <f>IF(OR((K3&gt;9999999999),(K3&lt;0)),"Invalid Entry - More than 1000 crore OR -ve value",IF(K3=0, "",+CONCATENATE(U4, L13,N13,L12,N12,L11,N11,L10,N10,L9,N9,L8," Only")))</f>
        <v>RMB Ten Thousand Three Hundred Fifty Two Only</v>
      </c>
      <c r="L6" s="530"/>
      <c r="M6" s="530"/>
      <c r="N6" s="531"/>
      <c r="P6" s="529" t="str">
        <f>IF(OR((P3&gt;9999999999),(P3&lt;0)),"Invalid Entry - More than 1000 crore OR -ve value",IF(P3=0, "",+CONCATENATE(U5, Q13,S13,Q12,S12,Q11,S11,Q10,S10,Q9,S9,Q8," Only")))</f>
        <v>INR Six Lac Ninety One Thousand Six Hundred Forty Seven Only</v>
      </c>
      <c r="Q6" s="530"/>
      <c r="R6" s="530"/>
      <c r="S6" s="531"/>
      <c r="U6" s="523" t="str">
        <f>VLOOKUP(1,T30:Y45,6,FALSE)</f>
        <v>USD 155885/- + EURO 4960/- + RMB 10352/- + INR 691647/-</v>
      </c>
      <c r="V6" s="523"/>
      <c r="W6" s="523"/>
      <c r="X6" s="523"/>
      <c r="Y6" s="523"/>
      <c r="Z6" s="523"/>
      <c r="AA6" s="523"/>
    </row>
    <row r="7" spans="1:27" ht="70.5" hidden="1" customHeight="1" thickBot="1">
      <c r="A7" s="34"/>
      <c r="B7" s="35"/>
      <c r="C7" s="35"/>
      <c r="D7" s="36"/>
      <c r="E7" s="35"/>
      <c r="F7" s="34"/>
      <c r="G7" s="35"/>
      <c r="H7" s="35"/>
      <c r="I7" s="36"/>
      <c r="K7" s="34"/>
      <c r="L7" s="35"/>
      <c r="M7" s="35"/>
      <c r="N7" s="36"/>
      <c r="P7" s="34"/>
      <c r="Q7" s="35"/>
      <c r="R7" s="35"/>
      <c r="S7" s="36"/>
      <c r="U7" s="524" t="str">
        <f>VLOOKUP(1,T10:Y25,6,FALSE)</f>
        <v>USD One Lac Fifty Five Thousand Eight Hundred Eighty Five Only plus EURO Four Thousand Nine Hundred Sixty Only plus RMB Ten Thousand Three Hundred Fifty Two Only plus INR Six Lac Ninety One Thousand Six Hundred Forty Seven Only</v>
      </c>
      <c r="V7" s="525"/>
      <c r="W7" s="525"/>
      <c r="X7" s="525"/>
      <c r="Y7" s="525"/>
      <c r="Z7" s="525"/>
      <c r="AA7" s="526"/>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143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334</v>
      </c>
      <c r="C15" s="35"/>
      <c r="D15" s="36"/>
      <c r="E15" s="35"/>
      <c r="F15" s="46">
        <v>1</v>
      </c>
      <c r="G15" s="47" t="s">
        <v>334</v>
      </c>
      <c r="H15" s="35"/>
      <c r="I15" s="36"/>
      <c r="K15" s="46">
        <v>1</v>
      </c>
      <c r="L15" s="47" t="s">
        <v>334</v>
      </c>
      <c r="M15" s="35"/>
      <c r="N15" s="36"/>
      <c r="P15" s="46">
        <v>1</v>
      </c>
      <c r="Q15" s="47" t="s">
        <v>334</v>
      </c>
      <c r="R15" s="35"/>
      <c r="S15" s="36"/>
      <c r="T15" s="40">
        <f t="shared" si="4"/>
        <v>0</v>
      </c>
      <c r="U15" s="25">
        <v>0</v>
      </c>
      <c r="V15" s="25">
        <v>1</v>
      </c>
      <c r="W15" s="25">
        <v>0</v>
      </c>
      <c r="X15" s="25">
        <v>1</v>
      </c>
      <c r="Y15" s="42" t="str">
        <f>IF(AND($A$3=0,$F$3&gt;0,$K$3=0,$P$3&gt;0),$F$6&amp;$AA$10&amp;$P$6, "")</f>
        <v/>
      </c>
    </row>
    <row r="16" spans="1:27" hidden="1">
      <c r="A16" s="46">
        <v>2</v>
      </c>
      <c r="B16" s="47" t="s">
        <v>335</v>
      </c>
      <c r="C16" s="35"/>
      <c r="D16" s="36"/>
      <c r="E16" s="35"/>
      <c r="F16" s="46">
        <v>2</v>
      </c>
      <c r="G16" s="47" t="s">
        <v>335</v>
      </c>
      <c r="H16" s="35"/>
      <c r="I16" s="36"/>
      <c r="K16" s="46">
        <v>2</v>
      </c>
      <c r="L16" s="47" t="s">
        <v>335</v>
      </c>
      <c r="M16" s="35"/>
      <c r="N16" s="36"/>
      <c r="P16" s="46">
        <v>2</v>
      </c>
      <c r="Q16" s="47" t="s">
        <v>335</v>
      </c>
      <c r="R16" s="35"/>
      <c r="S16" s="36"/>
      <c r="T16" s="40">
        <f t="shared" si="4"/>
        <v>0</v>
      </c>
      <c r="U16" s="25">
        <v>0</v>
      </c>
      <c r="V16" s="25">
        <v>1</v>
      </c>
      <c r="W16" s="25">
        <v>1</v>
      </c>
      <c r="X16" s="25">
        <v>0</v>
      </c>
      <c r="Y16" s="42" t="str">
        <f>IF(AND($A$3=0,$F$3&gt;0,$K$3&gt;0,$P$3=0),$F$6&amp;$AA$10&amp;$K$6, "")</f>
        <v/>
      </c>
    </row>
    <row r="17" spans="1:27" hidden="1">
      <c r="A17" s="46">
        <v>3</v>
      </c>
      <c r="B17" s="47" t="s">
        <v>336</v>
      </c>
      <c r="C17" s="35"/>
      <c r="D17" s="36"/>
      <c r="E17" s="35"/>
      <c r="F17" s="46">
        <v>3</v>
      </c>
      <c r="G17" s="47" t="s">
        <v>336</v>
      </c>
      <c r="H17" s="35"/>
      <c r="I17" s="36"/>
      <c r="K17" s="46">
        <v>3</v>
      </c>
      <c r="L17" s="47" t="s">
        <v>336</v>
      </c>
      <c r="M17" s="35"/>
      <c r="N17" s="36"/>
      <c r="P17" s="46">
        <v>3</v>
      </c>
      <c r="Q17" s="47" t="s">
        <v>336</v>
      </c>
      <c r="R17" s="35"/>
      <c r="S17" s="36"/>
      <c r="T17" s="40">
        <f t="shared" si="4"/>
        <v>0</v>
      </c>
      <c r="U17" s="25">
        <v>0</v>
      </c>
      <c r="V17" s="25">
        <v>1</v>
      </c>
      <c r="W17" s="25">
        <v>1</v>
      </c>
      <c r="X17" s="25">
        <v>1</v>
      </c>
      <c r="Y17" s="48" t="str">
        <f>IF(AND($A$3=0,$F$3&gt;0,$K$3&gt;0,$P$3&gt;0),$F$6&amp;$AA$10&amp;$K$6&amp;$AA$10&amp;$P$6, "")</f>
        <v/>
      </c>
    </row>
    <row r="18" spans="1:27" hidden="1">
      <c r="A18" s="46">
        <v>4</v>
      </c>
      <c r="B18" s="47" t="s">
        <v>54</v>
      </c>
      <c r="C18" s="35"/>
      <c r="D18" s="36"/>
      <c r="E18" s="35"/>
      <c r="F18" s="46">
        <v>4</v>
      </c>
      <c r="G18" s="47" t="s">
        <v>54</v>
      </c>
      <c r="H18" s="35"/>
      <c r="I18" s="36"/>
      <c r="K18" s="46">
        <v>4</v>
      </c>
      <c r="L18" s="47" t="s">
        <v>54</v>
      </c>
      <c r="M18" s="35"/>
      <c r="N18" s="36"/>
      <c r="P18" s="46">
        <v>4</v>
      </c>
      <c r="Q18" s="47" t="s">
        <v>54</v>
      </c>
      <c r="R18" s="35"/>
      <c r="S18" s="36"/>
      <c r="T18" s="40">
        <f t="shared" si="4"/>
        <v>0</v>
      </c>
      <c r="U18" s="25">
        <v>1</v>
      </c>
      <c r="V18" s="25">
        <v>0</v>
      </c>
      <c r="W18" s="25">
        <v>0</v>
      </c>
      <c r="X18" s="25">
        <v>0</v>
      </c>
      <c r="Y18" s="41" t="str">
        <f>IF(AND($A$3&gt;0,$F$3=0,$K$3=0,$P$3=0), $A$6, "")</f>
        <v/>
      </c>
    </row>
    <row r="19" spans="1:27" hidden="1">
      <c r="A19" s="46">
        <v>5</v>
      </c>
      <c r="B19" s="47" t="s">
        <v>55</v>
      </c>
      <c r="C19" s="35"/>
      <c r="D19" s="36"/>
      <c r="E19" s="35"/>
      <c r="F19" s="46">
        <v>5</v>
      </c>
      <c r="G19" s="47" t="s">
        <v>55</v>
      </c>
      <c r="H19" s="35"/>
      <c r="I19" s="36"/>
      <c r="K19" s="46">
        <v>5</v>
      </c>
      <c r="L19" s="47" t="s">
        <v>55</v>
      </c>
      <c r="M19" s="35"/>
      <c r="N19" s="36"/>
      <c r="P19" s="46">
        <v>5</v>
      </c>
      <c r="Q19" s="47" t="s">
        <v>55</v>
      </c>
      <c r="R19" s="35"/>
      <c r="S19" s="36"/>
      <c r="T19" s="40">
        <f t="shared" si="4"/>
        <v>0</v>
      </c>
      <c r="U19" s="25">
        <v>1</v>
      </c>
      <c r="V19" s="25">
        <v>0</v>
      </c>
      <c r="W19" s="25">
        <v>0</v>
      </c>
      <c r="X19" s="25">
        <v>1</v>
      </c>
      <c r="Y19" s="42" t="str">
        <f>IF(AND($A$3&gt;0,$F$3=0,$K$3=0,$P$3&gt;0),$A$6&amp;$AA$10&amp;$P$6, "")</f>
        <v/>
      </c>
    </row>
    <row r="20" spans="1:27" hidden="1">
      <c r="A20" s="46">
        <v>6</v>
      </c>
      <c r="B20" s="47" t="s">
        <v>56</v>
      </c>
      <c r="C20" s="35"/>
      <c r="D20" s="36"/>
      <c r="E20" s="35"/>
      <c r="F20" s="46">
        <v>6</v>
      </c>
      <c r="G20" s="47" t="s">
        <v>56</v>
      </c>
      <c r="H20" s="35"/>
      <c r="I20" s="36"/>
      <c r="K20" s="46">
        <v>6</v>
      </c>
      <c r="L20" s="47" t="s">
        <v>56</v>
      </c>
      <c r="M20" s="35"/>
      <c r="N20" s="36"/>
      <c r="P20" s="46">
        <v>6</v>
      </c>
      <c r="Q20" s="47" t="s">
        <v>56</v>
      </c>
      <c r="R20" s="35"/>
      <c r="S20" s="36"/>
      <c r="T20" s="40">
        <f t="shared" si="4"/>
        <v>0</v>
      </c>
      <c r="U20" s="25">
        <v>1</v>
      </c>
      <c r="V20" s="25">
        <v>0</v>
      </c>
      <c r="W20" s="25">
        <v>1</v>
      </c>
      <c r="X20" s="25">
        <v>0</v>
      </c>
      <c r="Y20" s="42" t="str">
        <f>IF(AND($A$3&gt;0,$F$3=0,$K$3&gt;0,$P$3=0),$A$6&amp;$AA$10&amp;$K$6, "")</f>
        <v/>
      </c>
    </row>
    <row r="21" spans="1:27" hidden="1">
      <c r="A21" s="46">
        <v>7</v>
      </c>
      <c r="B21" s="47" t="s">
        <v>57</v>
      </c>
      <c r="C21" s="35"/>
      <c r="D21" s="36"/>
      <c r="E21" s="35"/>
      <c r="F21" s="46">
        <v>7</v>
      </c>
      <c r="G21" s="47" t="s">
        <v>57</v>
      </c>
      <c r="H21" s="35"/>
      <c r="I21" s="36"/>
      <c r="K21" s="46">
        <v>7</v>
      </c>
      <c r="L21" s="47" t="s">
        <v>57</v>
      </c>
      <c r="M21" s="35"/>
      <c r="N21" s="36"/>
      <c r="P21" s="46">
        <v>7</v>
      </c>
      <c r="Q21" s="47" t="s">
        <v>57</v>
      </c>
      <c r="R21" s="35"/>
      <c r="S21" s="36"/>
      <c r="T21" s="40">
        <f t="shared" si="4"/>
        <v>0</v>
      </c>
      <c r="U21" s="25">
        <v>1</v>
      </c>
      <c r="V21" s="25">
        <v>0</v>
      </c>
      <c r="W21" s="25">
        <v>1</v>
      </c>
      <c r="X21" s="25">
        <v>1</v>
      </c>
      <c r="Y21" s="42" t="str">
        <f>IF(AND($A$3&gt;0,$F$3=0,$K$3&gt;0,$P$3&gt;0),$A$6&amp;$AA$10&amp;$K$6&amp;$AA$10&amp;$P$6, "")</f>
        <v/>
      </c>
    </row>
    <row r="22" spans="1:27" hidden="1">
      <c r="A22" s="46">
        <v>8</v>
      </c>
      <c r="B22" s="47" t="s">
        <v>58</v>
      </c>
      <c r="C22" s="35"/>
      <c r="D22" s="36"/>
      <c r="E22" s="35"/>
      <c r="F22" s="46">
        <v>8</v>
      </c>
      <c r="G22" s="47" t="s">
        <v>58</v>
      </c>
      <c r="H22" s="35"/>
      <c r="I22" s="36"/>
      <c r="K22" s="46">
        <v>8</v>
      </c>
      <c r="L22" s="47" t="s">
        <v>58</v>
      </c>
      <c r="M22" s="35"/>
      <c r="N22" s="36"/>
      <c r="P22" s="46">
        <v>8</v>
      </c>
      <c r="Q22" s="47" t="s">
        <v>58</v>
      </c>
      <c r="R22" s="35"/>
      <c r="S22" s="36"/>
      <c r="T22" s="40">
        <f t="shared" si="4"/>
        <v>0</v>
      </c>
      <c r="U22" s="25">
        <v>1</v>
      </c>
      <c r="V22" s="25">
        <v>1</v>
      </c>
      <c r="W22" s="25">
        <v>0</v>
      </c>
      <c r="X22" s="25">
        <v>0</v>
      </c>
      <c r="Y22" s="42" t="str">
        <f>IF(AND($A$3&gt;0,$F$3&gt;0,$K$3=0,$P$3=0),$A$6&amp;$AA$10&amp;$F$6, "")</f>
        <v/>
      </c>
    </row>
    <row r="23" spans="1:27" hidden="1">
      <c r="A23" s="46">
        <v>9</v>
      </c>
      <c r="B23" s="47" t="s">
        <v>59</v>
      </c>
      <c r="C23" s="35"/>
      <c r="D23" s="36"/>
      <c r="E23" s="35"/>
      <c r="F23" s="46">
        <v>9</v>
      </c>
      <c r="G23" s="47" t="s">
        <v>59</v>
      </c>
      <c r="H23" s="35"/>
      <c r="I23" s="36"/>
      <c r="K23" s="46">
        <v>9</v>
      </c>
      <c r="L23" s="47" t="s">
        <v>59</v>
      </c>
      <c r="M23" s="35"/>
      <c r="N23" s="36"/>
      <c r="P23" s="46">
        <v>9</v>
      </c>
      <c r="Q23" s="47" t="s">
        <v>59</v>
      </c>
      <c r="R23" s="35"/>
      <c r="S23" s="36"/>
      <c r="T23" s="40">
        <f t="shared" si="4"/>
        <v>0</v>
      </c>
      <c r="U23" s="25">
        <v>1</v>
      </c>
      <c r="V23" s="25">
        <v>1</v>
      </c>
      <c r="W23" s="25">
        <v>0</v>
      </c>
      <c r="X23" s="25">
        <v>1</v>
      </c>
      <c r="Y23" s="42" t="str">
        <f>IF(AND($A$3&gt;0,$F$3&gt;0,$K$3=0,$P$3&gt;0),$A$6&amp;$AA$10&amp;$F$6&amp;$AA$10&amp;$P$6, "")</f>
        <v/>
      </c>
    </row>
    <row r="24" spans="1:27" hidden="1">
      <c r="A24" s="46">
        <v>10</v>
      </c>
      <c r="B24" s="47" t="s">
        <v>60</v>
      </c>
      <c r="C24" s="35"/>
      <c r="D24" s="36"/>
      <c r="E24" s="35"/>
      <c r="F24" s="46">
        <v>10</v>
      </c>
      <c r="G24" s="47" t="s">
        <v>60</v>
      </c>
      <c r="H24" s="35"/>
      <c r="I24" s="36"/>
      <c r="K24" s="46">
        <v>10</v>
      </c>
      <c r="L24" s="47" t="s">
        <v>60</v>
      </c>
      <c r="M24" s="35"/>
      <c r="N24" s="36"/>
      <c r="P24" s="46">
        <v>10</v>
      </c>
      <c r="Q24" s="47" t="s">
        <v>60</v>
      </c>
      <c r="R24" s="35"/>
      <c r="S24" s="36"/>
      <c r="T24" s="40">
        <f t="shared" si="4"/>
        <v>0</v>
      </c>
      <c r="U24" s="25">
        <v>1</v>
      </c>
      <c r="V24" s="25">
        <v>1</v>
      </c>
      <c r="W24" s="25">
        <v>1</v>
      </c>
      <c r="X24" s="25">
        <v>0</v>
      </c>
      <c r="Y24" s="42" t="str">
        <f>IF(AND($A$3&gt;0,$F$3&gt;0,$K$3&gt;0,$P$3=0),$A$6&amp;$AA$10&amp;$F$6&amp;$AA$10&amp;$K$6, "")</f>
        <v/>
      </c>
    </row>
    <row r="25" spans="1:27" hidden="1">
      <c r="A25" s="46">
        <v>11</v>
      </c>
      <c r="B25" s="47" t="s">
        <v>61</v>
      </c>
      <c r="C25" s="35"/>
      <c r="D25" s="36"/>
      <c r="E25" s="35"/>
      <c r="F25" s="46">
        <v>11</v>
      </c>
      <c r="G25" s="47" t="s">
        <v>61</v>
      </c>
      <c r="H25" s="35"/>
      <c r="I25" s="36"/>
      <c r="K25" s="46">
        <v>11</v>
      </c>
      <c r="L25" s="47" t="s">
        <v>61</v>
      </c>
      <c r="M25" s="35"/>
      <c r="N25" s="36"/>
      <c r="P25" s="46">
        <v>11</v>
      </c>
      <c r="Q25" s="47" t="s">
        <v>61</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62</v>
      </c>
      <c r="C26" s="35"/>
      <c r="D26" s="36"/>
      <c r="E26" s="35"/>
      <c r="F26" s="46">
        <v>12</v>
      </c>
      <c r="G26" s="47" t="s">
        <v>62</v>
      </c>
      <c r="H26" s="35"/>
      <c r="I26" s="36"/>
      <c r="K26" s="46">
        <v>12</v>
      </c>
      <c r="L26" s="47" t="s">
        <v>62</v>
      </c>
      <c r="M26" s="35"/>
      <c r="N26" s="36"/>
      <c r="P26" s="46">
        <v>12</v>
      </c>
      <c r="Q26" s="47" t="s">
        <v>62</v>
      </c>
      <c r="R26" s="35"/>
      <c r="S26" s="36"/>
    </row>
    <row r="27" spans="1:27" hidden="1">
      <c r="A27" s="46">
        <v>13</v>
      </c>
      <c r="B27" s="47" t="s">
        <v>63</v>
      </c>
      <c r="C27" s="35"/>
      <c r="D27" s="36"/>
      <c r="E27" s="35"/>
      <c r="F27" s="46">
        <v>13</v>
      </c>
      <c r="G27" s="47" t="s">
        <v>63</v>
      </c>
      <c r="H27" s="35"/>
      <c r="I27" s="36"/>
      <c r="K27" s="46">
        <v>13</v>
      </c>
      <c r="L27" s="47" t="s">
        <v>63</v>
      </c>
      <c r="M27" s="35"/>
      <c r="N27" s="36"/>
      <c r="P27" s="46">
        <v>13</v>
      </c>
      <c r="Q27" s="47" t="s">
        <v>63</v>
      </c>
      <c r="R27" s="35"/>
      <c r="S27" s="36"/>
    </row>
    <row r="28" spans="1:27" hidden="1">
      <c r="A28" s="46">
        <v>14</v>
      </c>
      <c r="B28" s="47" t="s">
        <v>64</v>
      </c>
      <c r="C28" s="35"/>
      <c r="D28" s="36"/>
      <c r="E28" s="35"/>
      <c r="F28" s="46">
        <v>14</v>
      </c>
      <c r="G28" s="47" t="s">
        <v>64</v>
      </c>
      <c r="H28" s="35"/>
      <c r="I28" s="36"/>
      <c r="K28" s="46">
        <v>14</v>
      </c>
      <c r="L28" s="47" t="s">
        <v>64</v>
      </c>
      <c r="M28" s="35"/>
      <c r="N28" s="36"/>
      <c r="P28" s="46">
        <v>14</v>
      </c>
      <c r="Q28" s="47" t="s">
        <v>64</v>
      </c>
      <c r="R28" s="35"/>
      <c r="S28" s="36"/>
    </row>
    <row r="29" spans="1:27" hidden="1">
      <c r="A29" s="46">
        <v>15</v>
      </c>
      <c r="B29" s="47" t="s">
        <v>65</v>
      </c>
      <c r="C29" s="35"/>
      <c r="D29" s="36"/>
      <c r="E29" s="35"/>
      <c r="F29" s="46">
        <v>15</v>
      </c>
      <c r="G29" s="47" t="s">
        <v>65</v>
      </c>
      <c r="H29" s="35"/>
      <c r="I29" s="36"/>
      <c r="K29" s="46">
        <v>15</v>
      </c>
      <c r="L29" s="47" t="s">
        <v>65</v>
      </c>
      <c r="M29" s="35"/>
      <c r="N29" s="36"/>
      <c r="P29" s="46">
        <v>15</v>
      </c>
      <c r="Q29" s="47" t="s">
        <v>65</v>
      </c>
      <c r="R29" s="35"/>
      <c r="S29" s="36"/>
    </row>
    <row r="30" spans="1:27" hidden="1">
      <c r="A30" s="46">
        <v>16</v>
      </c>
      <c r="B30" s="47" t="s">
        <v>66</v>
      </c>
      <c r="C30" s="35"/>
      <c r="D30" s="36"/>
      <c r="E30" s="35"/>
      <c r="F30" s="46">
        <v>16</v>
      </c>
      <c r="G30" s="47" t="s">
        <v>66</v>
      </c>
      <c r="H30" s="35"/>
      <c r="I30" s="36"/>
      <c r="K30" s="46">
        <v>16</v>
      </c>
      <c r="L30" s="47" t="s">
        <v>66</v>
      </c>
      <c r="M30" s="35"/>
      <c r="N30" s="36"/>
      <c r="P30" s="46">
        <v>16</v>
      </c>
      <c r="Q30" s="47" t="s">
        <v>66</v>
      </c>
      <c r="R30" s="35"/>
      <c r="S30" s="36"/>
      <c r="T30" s="40">
        <f>IF(Y30="",0, 1)</f>
        <v>0</v>
      </c>
      <c r="U30" s="25">
        <v>0</v>
      </c>
      <c r="V30" s="25">
        <v>0</v>
      </c>
      <c r="W30" s="25">
        <v>0</v>
      </c>
      <c r="X30" s="25">
        <v>0</v>
      </c>
      <c r="Y30" s="41" t="str">
        <f>IF(AND($A$3=0,$F$3=0,$K$3=0,$P$3=0)," 0/-", "")</f>
        <v/>
      </c>
      <c r="AA30" s="25" t="s">
        <v>144</v>
      </c>
    </row>
    <row r="31" spans="1:27" hidden="1">
      <c r="A31" s="46">
        <v>17</v>
      </c>
      <c r="B31" s="47" t="s">
        <v>67</v>
      </c>
      <c r="C31" s="35"/>
      <c r="D31" s="36"/>
      <c r="E31" s="35"/>
      <c r="F31" s="46">
        <v>17</v>
      </c>
      <c r="G31" s="47" t="s">
        <v>67</v>
      </c>
      <c r="H31" s="35"/>
      <c r="I31" s="36"/>
      <c r="K31" s="46">
        <v>17</v>
      </c>
      <c r="L31" s="47" t="s">
        <v>67</v>
      </c>
      <c r="M31" s="35"/>
      <c r="N31" s="36"/>
      <c r="P31" s="46">
        <v>17</v>
      </c>
      <c r="Q31" s="47" t="s">
        <v>67</v>
      </c>
      <c r="R31" s="35"/>
      <c r="S31" s="36"/>
      <c r="T31" s="40">
        <f t="shared" ref="T31:T45" si="5">IF(Y31="",0, 1)</f>
        <v>0</v>
      </c>
      <c r="U31" s="25">
        <v>0</v>
      </c>
      <c r="V31" s="25">
        <v>0</v>
      </c>
      <c r="W31" s="25">
        <v>0</v>
      </c>
      <c r="X31" s="25">
        <v>1</v>
      </c>
      <c r="Y31" s="42" t="str">
        <f>IF(AND($A$3=0,$F$3=0,$K$3=0,$P$3&gt;0),$U$5&amp;$P$3&amp;$AA$32, "")</f>
        <v/>
      </c>
      <c r="AA31" s="25" t="s">
        <v>145</v>
      </c>
    </row>
    <row r="32" spans="1:27" hidden="1">
      <c r="A32" s="46">
        <v>18</v>
      </c>
      <c r="B32" s="47" t="s">
        <v>68</v>
      </c>
      <c r="C32" s="35"/>
      <c r="D32" s="36"/>
      <c r="E32" s="35"/>
      <c r="F32" s="46">
        <v>18</v>
      </c>
      <c r="G32" s="47" t="s">
        <v>68</v>
      </c>
      <c r="H32" s="35"/>
      <c r="I32" s="36"/>
      <c r="K32" s="46">
        <v>18</v>
      </c>
      <c r="L32" s="47" t="s">
        <v>68</v>
      </c>
      <c r="M32" s="35"/>
      <c r="N32" s="36"/>
      <c r="P32" s="46">
        <v>18</v>
      </c>
      <c r="Q32" s="47" t="s">
        <v>68</v>
      </c>
      <c r="R32" s="35"/>
      <c r="S32" s="36"/>
      <c r="T32" s="40">
        <f t="shared" si="5"/>
        <v>0</v>
      </c>
      <c r="U32" s="25">
        <v>0</v>
      </c>
      <c r="V32" s="25">
        <v>0</v>
      </c>
      <c r="W32" s="25">
        <v>1</v>
      </c>
      <c r="X32" s="25">
        <v>0</v>
      </c>
      <c r="Y32" s="42" t="str">
        <f>IF(AND($A$3=0,$F$3=0,$K$3&gt;0,$P$3=0),$U$4&amp;$K$3&amp;$AA$32, "")</f>
        <v/>
      </c>
      <c r="AA32" s="25" t="s">
        <v>146</v>
      </c>
    </row>
    <row r="33" spans="1:25" hidden="1">
      <c r="A33" s="46">
        <v>19</v>
      </c>
      <c r="B33" s="47" t="s">
        <v>69</v>
      </c>
      <c r="C33" s="35"/>
      <c r="D33" s="36"/>
      <c r="E33" s="35"/>
      <c r="F33" s="46">
        <v>19</v>
      </c>
      <c r="G33" s="47" t="s">
        <v>69</v>
      </c>
      <c r="H33" s="35"/>
      <c r="I33" s="36"/>
      <c r="K33" s="46">
        <v>19</v>
      </c>
      <c r="L33" s="47" t="s">
        <v>69</v>
      </c>
      <c r="M33" s="35"/>
      <c r="N33" s="36"/>
      <c r="P33" s="46">
        <v>19</v>
      </c>
      <c r="Q33" s="47" t="s">
        <v>69</v>
      </c>
      <c r="R33" s="35"/>
      <c r="S33" s="36"/>
      <c r="T33" s="40">
        <f t="shared" si="5"/>
        <v>0</v>
      </c>
      <c r="U33" s="25">
        <v>0</v>
      </c>
      <c r="V33" s="25">
        <v>0</v>
      </c>
      <c r="W33" s="25">
        <v>1</v>
      </c>
      <c r="X33" s="25">
        <v>1</v>
      </c>
      <c r="Y33" s="42" t="str">
        <f>IF(AND($A$3=0,$F$3=0,$K$3&gt;0,$P$3&gt;0),$U$4&amp;$K$3&amp;$AA$31&amp;$U$5&amp;$P$3&amp;$AA$32, "")</f>
        <v/>
      </c>
    </row>
    <row r="34" spans="1:25" hidden="1">
      <c r="A34" s="46">
        <v>20</v>
      </c>
      <c r="B34" s="47" t="s">
        <v>70</v>
      </c>
      <c r="C34" s="35"/>
      <c r="D34" s="36"/>
      <c r="E34" s="35"/>
      <c r="F34" s="46">
        <v>20</v>
      </c>
      <c r="G34" s="47" t="s">
        <v>70</v>
      </c>
      <c r="H34" s="35"/>
      <c r="I34" s="36"/>
      <c r="K34" s="46">
        <v>20</v>
      </c>
      <c r="L34" s="47" t="s">
        <v>70</v>
      </c>
      <c r="M34" s="35"/>
      <c r="N34" s="36"/>
      <c r="P34" s="46">
        <v>20</v>
      </c>
      <c r="Q34" s="47" t="s">
        <v>70</v>
      </c>
      <c r="R34" s="35"/>
      <c r="S34" s="36"/>
      <c r="T34" s="40">
        <f t="shared" si="5"/>
        <v>0</v>
      </c>
      <c r="U34" s="25">
        <v>0</v>
      </c>
      <c r="V34" s="25">
        <v>1</v>
      </c>
      <c r="W34" s="25">
        <v>0</v>
      </c>
      <c r="X34" s="25">
        <v>0</v>
      </c>
      <c r="Y34" s="42" t="str">
        <f>IF(AND($A$3=0,$F$3&gt;0,$K$3=0,$P$3=0),$U$3&amp;$F$3&amp;$AA$32, "")</f>
        <v/>
      </c>
    </row>
    <row r="35" spans="1:25" hidden="1">
      <c r="A35" s="46">
        <v>21</v>
      </c>
      <c r="B35" s="47" t="s">
        <v>71</v>
      </c>
      <c r="C35" s="35"/>
      <c r="D35" s="36"/>
      <c r="E35" s="35"/>
      <c r="F35" s="46">
        <v>21</v>
      </c>
      <c r="G35" s="47" t="s">
        <v>71</v>
      </c>
      <c r="H35" s="35"/>
      <c r="I35" s="36"/>
      <c r="K35" s="46">
        <v>21</v>
      </c>
      <c r="L35" s="47" t="s">
        <v>71</v>
      </c>
      <c r="M35" s="35"/>
      <c r="N35" s="36"/>
      <c r="P35" s="46">
        <v>21</v>
      </c>
      <c r="Q35" s="47" t="s">
        <v>71</v>
      </c>
      <c r="R35" s="35"/>
      <c r="S35" s="36"/>
      <c r="T35" s="40">
        <f t="shared" si="5"/>
        <v>0</v>
      </c>
      <c r="U35" s="25">
        <v>0</v>
      </c>
      <c r="V35" s="25">
        <v>1</v>
      </c>
      <c r="W35" s="25">
        <v>0</v>
      </c>
      <c r="X35" s="25">
        <v>1</v>
      </c>
      <c r="Y35" s="42" t="str">
        <f>IF(AND($A$3=0,$F$3&gt;0,$K$3=0,$P$3&gt;0),$U$3&amp;$F$3&amp;$AA$31&amp;$U$5&amp;$P$3&amp;$AA$32, "")</f>
        <v/>
      </c>
    </row>
    <row r="36" spans="1:25" hidden="1">
      <c r="A36" s="46">
        <v>22</v>
      </c>
      <c r="B36" s="47" t="s">
        <v>72</v>
      </c>
      <c r="C36" s="35"/>
      <c r="D36" s="36"/>
      <c r="E36" s="35"/>
      <c r="F36" s="46">
        <v>22</v>
      </c>
      <c r="G36" s="47" t="s">
        <v>72</v>
      </c>
      <c r="H36" s="35"/>
      <c r="I36" s="36"/>
      <c r="K36" s="46">
        <v>22</v>
      </c>
      <c r="L36" s="47" t="s">
        <v>72</v>
      </c>
      <c r="M36" s="35"/>
      <c r="N36" s="36"/>
      <c r="P36" s="46">
        <v>22</v>
      </c>
      <c r="Q36" s="47" t="s">
        <v>72</v>
      </c>
      <c r="R36" s="35"/>
      <c r="S36" s="36"/>
      <c r="T36" s="40">
        <f t="shared" si="5"/>
        <v>0</v>
      </c>
      <c r="U36" s="25">
        <v>0</v>
      </c>
      <c r="V36" s="25">
        <v>1</v>
      </c>
      <c r="W36" s="25">
        <v>1</v>
      </c>
      <c r="X36" s="25">
        <v>0</v>
      </c>
      <c r="Y36" s="42" t="str">
        <f>IF(AND($A$3=0,$F$3&gt;0,$K$3&gt;0,$P$3=0),$U$3&amp;$F$3&amp;$AA$31&amp;$U$4&amp;$K$3, "")</f>
        <v/>
      </c>
    </row>
    <row r="37" spans="1:25" hidden="1">
      <c r="A37" s="46">
        <v>23</v>
      </c>
      <c r="B37" s="47" t="s">
        <v>73</v>
      </c>
      <c r="C37" s="35"/>
      <c r="D37" s="36"/>
      <c r="E37" s="35"/>
      <c r="F37" s="46">
        <v>23</v>
      </c>
      <c r="G37" s="47" t="s">
        <v>73</v>
      </c>
      <c r="H37" s="35"/>
      <c r="I37" s="36"/>
      <c r="K37" s="46">
        <v>23</v>
      </c>
      <c r="L37" s="47" t="s">
        <v>73</v>
      </c>
      <c r="M37" s="35"/>
      <c r="N37" s="36"/>
      <c r="P37" s="46">
        <v>23</v>
      </c>
      <c r="Q37" s="47" t="s">
        <v>73</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74</v>
      </c>
      <c r="C38" s="35"/>
      <c r="D38" s="36"/>
      <c r="E38" s="35"/>
      <c r="F38" s="46">
        <v>24</v>
      </c>
      <c r="G38" s="47" t="s">
        <v>74</v>
      </c>
      <c r="H38" s="35"/>
      <c r="I38" s="36"/>
      <c r="K38" s="46">
        <v>24</v>
      </c>
      <c r="L38" s="47" t="s">
        <v>74</v>
      </c>
      <c r="M38" s="35"/>
      <c r="N38" s="36"/>
      <c r="P38" s="46">
        <v>24</v>
      </c>
      <c r="Q38" s="47" t="s">
        <v>74</v>
      </c>
      <c r="R38" s="35"/>
      <c r="S38" s="36"/>
      <c r="T38" s="40">
        <f t="shared" si="5"/>
        <v>0</v>
      </c>
      <c r="U38" s="25">
        <v>1</v>
      </c>
      <c r="V38" s="25">
        <v>0</v>
      </c>
      <c r="W38" s="25">
        <v>0</v>
      </c>
      <c r="X38" s="25">
        <v>0</v>
      </c>
      <c r="Y38" s="41" t="str">
        <f>IF(AND($A$3&gt;0,$F$3=0,$K$3=0,$P$3=0), $U$2&amp;$A$3&amp;$AA$32, "")</f>
        <v/>
      </c>
    </row>
    <row r="39" spans="1:25" hidden="1">
      <c r="A39" s="46">
        <v>25</v>
      </c>
      <c r="B39" s="47" t="s">
        <v>75</v>
      </c>
      <c r="C39" s="35"/>
      <c r="D39" s="36"/>
      <c r="E39" s="35"/>
      <c r="F39" s="46">
        <v>25</v>
      </c>
      <c r="G39" s="47" t="s">
        <v>75</v>
      </c>
      <c r="H39" s="35"/>
      <c r="I39" s="36"/>
      <c r="K39" s="46">
        <v>25</v>
      </c>
      <c r="L39" s="47" t="s">
        <v>75</v>
      </c>
      <c r="M39" s="35"/>
      <c r="N39" s="36"/>
      <c r="P39" s="46">
        <v>25</v>
      </c>
      <c r="Q39" s="47" t="s">
        <v>75</v>
      </c>
      <c r="R39" s="35"/>
      <c r="S39" s="36"/>
      <c r="T39" s="40">
        <f t="shared" si="5"/>
        <v>0</v>
      </c>
      <c r="U39" s="25">
        <v>1</v>
      </c>
      <c r="V39" s="25">
        <v>0</v>
      </c>
      <c r="W39" s="25">
        <v>0</v>
      </c>
      <c r="X39" s="25">
        <v>1</v>
      </c>
      <c r="Y39" s="42" t="str">
        <f>IF(AND($A$3&gt;0,$F$3=0,$K$3=0,$P$3&gt;0),$U$2&amp;$A$3&amp;$AA$31&amp;$U$5&amp;$P$3&amp;$AA$32, "")</f>
        <v/>
      </c>
    </row>
    <row r="40" spans="1:25" hidden="1">
      <c r="A40" s="46">
        <v>26</v>
      </c>
      <c r="B40" s="47" t="s">
        <v>76</v>
      </c>
      <c r="C40" s="35"/>
      <c r="D40" s="36"/>
      <c r="E40" s="35"/>
      <c r="F40" s="46">
        <v>26</v>
      </c>
      <c r="G40" s="47" t="s">
        <v>76</v>
      </c>
      <c r="H40" s="35"/>
      <c r="I40" s="36"/>
      <c r="K40" s="46">
        <v>26</v>
      </c>
      <c r="L40" s="47" t="s">
        <v>76</v>
      </c>
      <c r="M40" s="35"/>
      <c r="N40" s="36"/>
      <c r="P40" s="46">
        <v>26</v>
      </c>
      <c r="Q40" s="47" t="s">
        <v>76</v>
      </c>
      <c r="R40" s="35"/>
      <c r="S40" s="36"/>
      <c r="T40" s="40">
        <f t="shared" si="5"/>
        <v>0</v>
      </c>
      <c r="U40" s="25">
        <v>1</v>
      </c>
      <c r="V40" s="25">
        <v>0</v>
      </c>
      <c r="W40" s="25">
        <v>1</v>
      </c>
      <c r="X40" s="25">
        <v>0</v>
      </c>
      <c r="Y40" s="42" t="str">
        <f>IF(AND($A$3&gt;0,$F$3=0,$K$3&gt;0,$P$3=0),$U$2&amp;$A$3&amp;$AA$31&amp;$U$4&amp;$K$3, "")</f>
        <v/>
      </c>
    </row>
    <row r="41" spans="1:25" hidden="1">
      <c r="A41" s="46">
        <v>27</v>
      </c>
      <c r="B41" s="47" t="s">
        <v>77</v>
      </c>
      <c r="C41" s="35"/>
      <c r="D41" s="36"/>
      <c r="E41" s="35"/>
      <c r="F41" s="46">
        <v>27</v>
      </c>
      <c r="G41" s="47" t="s">
        <v>77</v>
      </c>
      <c r="H41" s="35"/>
      <c r="I41" s="36"/>
      <c r="K41" s="46">
        <v>27</v>
      </c>
      <c r="L41" s="47" t="s">
        <v>77</v>
      </c>
      <c r="M41" s="35"/>
      <c r="N41" s="36"/>
      <c r="P41" s="46">
        <v>27</v>
      </c>
      <c r="Q41" s="47" t="s">
        <v>77</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78</v>
      </c>
      <c r="C42" s="35"/>
      <c r="D42" s="36"/>
      <c r="E42" s="35"/>
      <c r="F42" s="46">
        <v>28</v>
      </c>
      <c r="G42" s="47" t="s">
        <v>78</v>
      </c>
      <c r="H42" s="35"/>
      <c r="I42" s="36"/>
      <c r="K42" s="46">
        <v>28</v>
      </c>
      <c r="L42" s="47" t="s">
        <v>78</v>
      </c>
      <c r="M42" s="35"/>
      <c r="N42" s="36"/>
      <c r="P42" s="46">
        <v>28</v>
      </c>
      <c r="Q42" s="47" t="s">
        <v>78</v>
      </c>
      <c r="R42" s="35"/>
      <c r="S42" s="36"/>
      <c r="T42" s="40">
        <f t="shared" si="5"/>
        <v>0</v>
      </c>
      <c r="U42" s="25">
        <v>1</v>
      </c>
      <c r="V42" s="25">
        <v>1</v>
      </c>
      <c r="W42" s="25">
        <v>0</v>
      </c>
      <c r="X42" s="25">
        <v>0</v>
      </c>
      <c r="Y42" s="42" t="str">
        <f>IF(AND($A$3&gt;0,$F$3&gt;0,$K$3=0,$P$3=0),$U$2&amp;$A$3&amp;$AA$31&amp;$U$3&amp;$F$3, "")</f>
        <v/>
      </c>
    </row>
    <row r="43" spans="1:25" hidden="1">
      <c r="A43" s="46">
        <v>29</v>
      </c>
      <c r="B43" s="47" t="s">
        <v>79</v>
      </c>
      <c r="C43" s="35"/>
      <c r="D43" s="36"/>
      <c r="E43" s="35"/>
      <c r="F43" s="46">
        <v>29</v>
      </c>
      <c r="G43" s="47" t="s">
        <v>79</v>
      </c>
      <c r="H43" s="35"/>
      <c r="I43" s="36"/>
      <c r="K43" s="46">
        <v>29</v>
      </c>
      <c r="L43" s="47" t="s">
        <v>79</v>
      </c>
      <c r="M43" s="35"/>
      <c r="N43" s="36"/>
      <c r="P43" s="46">
        <v>29</v>
      </c>
      <c r="Q43" s="47" t="s">
        <v>79</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80</v>
      </c>
      <c r="C44" s="35"/>
      <c r="D44" s="36"/>
      <c r="E44" s="35"/>
      <c r="F44" s="46">
        <v>30</v>
      </c>
      <c r="G44" s="47" t="s">
        <v>80</v>
      </c>
      <c r="H44" s="35"/>
      <c r="I44" s="36"/>
      <c r="K44" s="46">
        <v>30</v>
      </c>
      <c r="L44" s="47" t="s">
        <v>80</v>
      </c>
      <c r="M44" s="35"/>
      <c r="N44" s="36"/>
      <c r="P44" s="46">
        <v>30</v>
      </c>
      <c r="Q44" s="47" t="s">
        <v>80</v>
      </c>
      <c r="R44" s="35"/>
      <c r="S44" s="36"/>
      <c r="T44" s="40">
        <f t="shared" si="5"/>
        <v>0</v>
      </c>
      <c r="U44" s="25">
        <v>1</v>
      </c>
      <c r="V44" s="25">
        <v>1</v>
      </c>
      <c r="W44" s="25">
        <v>1</v>
      </c>
      <c r="X44" s="25">
        <v>0</v>
      </c>
      <c r="Y44" s="42" t="str">
        <f>IF(AND($A$3&gt;0,$F$3&gt;0,$K$3&gt;0,$P$3=0),$U$2&amp;$A$3&amp;$AA$31&amp;$U$3&amp;$F$3&amp;$AA$31&amp;$U$4&amp;$K$3, "")</f>
        <v/>
      </c>
    </row>
    <row r="45" spans="1:25" hidden="1">
      <c r="A45" s="46">
        <v>31</v>
      </c>
      <c r="B45" s="47" t="s">
        <v>81</v>
      </c>
      <c r="C45" s="35"/>
      <c r="D45" s="36"/>
      <c r="E45" s="35"/>
      <c r="F45" s="46">
        <v>31</v>
      </c>
      <c r="G45" s="47" t="s">
        <v>81</v>
      </c>
      <c r="H45" s="35"/>
      <c r="I45" s="36"/>
      <c r="K45" s="46">
        <v>31</v>
      </c>
      <c r="L45" s="47" t="s">
        <v>81</v>
      </c>
      <c r="M45" s="35"/>
      <c r="N45" s="36"/>
      <c r="P45" s="46">
        <v>31</v>
      </c>
      <c r="Q45" s="47" t="s">
        <v>81</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82</v>
      </c>
      <c r="C46" s="35"/>
      <c r="D46" s="36"/>
      <c r="E46" s="35"/>
      <c r="F46" s="46">
        <v>32</v>
      </c>
      <c r="G46" s="47" t="s">
        <v>82</v>
      </c>
      <c r="H46" s="35"/>
      <c r="I46" s="36"/>
      <c r="K46" s="46">
        <v>32</v>
      </c>
      <c r="L46" s="47" t="s">
        <v>82</v>
      </c>
      <c r="M46" s="35"/>
      <c r="N46" s="36"/>
      <c r="P46" s="46">
        <v>32</v>
      </c>
      <c r="Q46" s="47" t="s">
        <v>82</v>
      </c>
      <c r="R46" s="35"/>
      <c r="S46" s="36"/>
    </row>
    <row r="47" spans="1:25" hidden="1">
      <c r="A47" s="46">
        <v>33</v>
      </c>
      <c r="B47" s="47" t="s">
        <v>83</v>
      </c>
      <c r="C47" s="35"/>
      <c r="D47" s="36"/>
      <c r="E47" s="35"/>
      <c r="F47" s="46">
        <v>33</v>
      </c>
      <c r="G47" s="47" t="s">
        <v>83</v>
      </c>
      <c r="H47" s="35"/>
      <c r="I47" s="36"/>
      <c r="K47" s="46">
        <v>33</v>
      </c>
      <c r="L47" s="47" t="s">
        <v>83</v>
      </c>
      <c r="M47" s="35"/>
      <c r="N47" s="36"/>
      <c r="P47" s="46">
        <v>33</v>
      </c>
      <c r="Q47" s="47" t="s">
        <v>83</v>
      </c>
      <c r="R47" s="35"/>
      <c r="S47" s="36"/>
    </row>
    <row r="48" spans="1:25" hidden="1">
      <c r="A48" s="46">
        <v>34</v>
      </c>
      <c r="B48" s="47" t="s">
        <v>84</v>
      </c>
      <c r="C48" s="35"/>
      <c r="D48" s="36"/>
      <c r="E48" s="35"/>
      <c r="F48" s="46">
        <v>34</v>
      </c>
      <c r="G48" s="47" t="s">
        <v>84</v>
      </c>
      <c r="H48" s="35"/>
      <c r="I48" s="36"/>
      <c r="K48" s="46">
        <v>34</v>
      </c>
      <c r="L48" s="47" t="s">
        <v>84</v>
      </c>
      <c r="M48" s="35"/>
      <c r="N48" s="36"/>
      <c r="P48" s="46">
        <v>34</v>
      </c>
      <c r="Q48" s="47" t="s">
        <v>84</v>
      </c>
      <c r="R48" s="35"/>
      <c r="S48" s="36"/>
    </row>
    <row r="49" spans="1:19" hidden="1">
      <c r="A49" s="46">
        <v>35</v>
      </c>
      <c r="B49" s="47" t="s">
        <v>147</v>
      </c>
      <c r="C49" s="35"/>
      <c r="D49" s="36"/>
      <c r="E49" s="35"/>
      <c r="F49" s="46">
        <v>35</v>
      </c>
      <c r="G49" s="47" t="s">
        <v>147</v>
      </c>
      <c r="H49" s="35"/>
      <c r="I49" s="36"/>
      <c r="K49" s="46">
        <v>35</v>
      </c>
      <c r="L49" s="47" t="s">
        <v>147</v>
      </c>
      <c r="M49" s="35"/>
      <c r="N49" s="36"/>
      <c r="P49" s="46">
        <v>35</v>
      </c>
      <c r="Q49" s="47" t="s">
        <v>147</v>
      </c>
      <c r="R49" s="35"/>
      <c r="S49" s="36"/>
    </row>
    <row r="50" spans="1:19" hidden="1">
      <c r="A50" s="46">
        <v>36</v>
      </c>
      <c r="B50" s="47" t="s">
        <v>85</v>
      </c>
      <c r="C50" s="35"/>
      <c r="D50" s="36"/>
      <c r="E50" s="35"/>
      <c r="F50" s="46">
        <v>36</v>
      </c>
      <c r="G50" s="47" t="s">
        <v>85</v>
      </c>
      <c r="H50" s="35"/>
      <c r="I50" s="36"/>
      <c r="K50" s="46">
        <v>36</v>
      </c>
      <c r="L50" s="47" t="s">
        <v>85</v>
      </c>
      <c r="M50" s="35"/>
      <c r="N50" s="36"/>
      <c r="P50" s="46">
        <v>36</v>
      </c>
      <c r="Q50" s="47" t="s">
        <v>85</v>
      </c>
      <c r="R50" s="35"/>
      <c r="S50" s="36"/>
    </row>
    <row r="51" spans="1:19" hidden="1">
      <c r="A51" s="46">
        <v>37</v>
      </c>
      <c r="B51" s="47" t="s">
        <v>168</v>
      </c>
      <c r="C51" s="35"/>
      <c r="D51" s="36"/>
      <c r="E51" s="35"/>
      <c r="F51" s="46">
        <v>37</v>
      </c>
      <c r="G51" s="47" t="s">
        <v>168</v>
      </c>
      <c r="H51" s="35"/>
      <c r="I51" s="36"/>
      <c r="K51" s="46">
        <v>37</v>
      </c>
      <c r="L51" s="47" t="s">
        <v>168</v>
      </c>
      <c r="M51" s="35"/>
      <c r="N51" s="36"/>
      <c r="P51" s="46">
        <v>37</v>
      </c>
      <c r="Q51" s="47" t="s">
        <v>168</v>
      </c>
      <c r="R51" s="35"/>
      <c r="S51" s="36"/>
    </row>
    <row r="52" spans="1:19" hidden="1">
      <c r="A52" s="46">
        <v>38</v>
      </c>
      <c r="B52" s="47" t="s">
        <v>169</v>
      </c>
      <c r="C52" s="35"/>
      <c r="D52" s="36"/>
      <c r="E52" s="35"/>
      <c r="F52" s="46">
        <v>38</v>
      </c>
      <c r="G52" s="47" t="s">
        <v>169</v>
      </c>
      <c r="H52" s="35"/>
      <c r="I52" s="36"/>
      <c r="K52" s="46">
        <v>38</v>
      </c>
      <c r="L52" s="47" t="s">
        <v>169</v>
      </c>
      <c r="M52" s="35"/>
      <c r="N52" s="36"/>
      <c r="P52" s="46">
        <v>38</v>
      </c>
      <c r="Q52" s="47" t="s">
        <v>169</v>
      </c>
      <c r="R52" s="35"/>
      <c r="S52" s="36"/>
    </row>
    <row r="53" spans="1:19" hidden="1">
      <c r="A53" s="46">
        <v>39</v>
      </c>
      <c r="B53" s="47" t="s">
        <v>170</v>
      </c>
      <c r="C53" s="35"/>
      <c r="D53" s="36"/>
      <c r="E53" s="35"/>
      <c r="F53" s="46">
        <v>39</v>
      </c>
      <c r="G53" s="47" t="s">
        <v>170</v>
      </c>
      <c r="H53" s="35"/>
      <c r="I53" s="36"/>
      <c r="K53" s="46">
        <v>39</v>
      </c>
      <c r="L53" s="47" t="s">
        <v>170</v>
      </c>
      <c r="M53" s="35"/>
      <c r="N53" s="36"/>
      <c r="P53" s="46">
        <v>39</v>
      </c>
      <c r="Q53" s="47" t="s">
        <v>170</v>
      </c>
      <c r="R53" s="35"/>
      <c r="S53" s="36"/>
    </row>
    <row r="54" spans="1:19" hidden="1">
      <c r="A54" s="46">
        <v>40</v>
      </c>
      <c r="B54" s="47" t="s">
        <v>171</v>
      </c>
      <c r="C54" s="35"/>
      <c r="D54" s="36"/>
      <c r="E54" s="35"/>
      <c r="F54" s="46">
        <v>40</v>
      </c>
      <c r="G54" s="47" t="s">
        <v>171</v>
      </c>
      <c r="H54" s="35"/>
      <c r="I54" s="36"/>
      <c r="K54" s="46">
        <v>40</v>
      </c>
      <c r="L54" s="47" t="s">
        <v>171</v>
      </c>
      <c r="M54" s="35"/>
      <c r="N54" s="36"/>
      <c r="P54" s="46">
        <v>40</v>
      </c>
      <c r="Q54" s="47" t="s">
        <v>171</v>
      </c>
      <c r="R54" s="35"/>
      <c r="S54" s="36"/>
    </row>
    <row r="55" spans="1:19" hidden="1">
      <c r="A55" s="46">
        <v>41</v>
      </c>
      <c r="B55" s="47" t="s">
        <v>172</v>
      </c>
      <c r="C55" s="35"/>
      <c r="D55" s="36"/>
      <c r="E55" s="35"/>
      <c r="F55" s="46">
        <v>41</v>
      </c>
      <c r="G55" s="47" t="s">
        <v>172</v>
      </c>
      <c r="H55" s="35"/>
      <c r="I55" s="36"/>
      <c r="K55" s="46">
        <v>41</v>
      </c>
      <c r="L55" s="47" t="s">
        <v>172</v>
      </c>
      <c r="M55" s="35"/>
      <c r="N55" s="36"/>
      <c r="P55" s="46">
        <v>41</v>
      </c>
      <c r="Q55" s="47" t="s">
        <v>172</v>
      </c>
      <c r="R55" s="35"/>
      <c r="S55" s="36"/>
    </row>
    <row r="56" spans="1:19" hidden="1">
      <c r="A56" s="46">
        <v>42</v>
      </c>
      <c r="B56" s="47" t="s">
        <v>173</v>
      </c>
      <c r="C56" s="35"/>
      <c r="D56" s="36"/>
      <c r="E56" s="35"/>
      <c r="F56" s="46">
        <v>42</v>
      </c>
      <c r="G56" s="47" t="s">
        <v>173</v>
      </c>
      <c r="H56" s="35"/>
      <c r="I56" s="36"/>
      <c r="K56" s="46">
        <v>42</v>
      </c>
      <c r="L56" s="47" t="s">
        <v>173</v>
      </c>
      <c r="M56" s="35"/>
      <c r="N56" s="36"/>
      <c r="P56" s="46">
        <v>42</v>
      </c>
      <c r="Q56" s="47" t="s">
        <v>173</v>
      </c>
      <c r="R56" s="35"/>
      <c r="S56" s="36"/>
    </row>
    <row r="57" spans="1:19" hidden="1">
      <c r="A57" s="46">
        <v>43</v>
      </c>
      <c r="B57" s="47" t="s">
        <v>174</v>
      </c>
      <c r="C57" s="35"/>
      <c r="D57" s="36"/>
      <c r="E57" s="35"/>
      <c r="F57" s="46">
        <v>43</v>
      </c>
      <c r="G57" s="47" t="s">
        <v>174</v>
      </c>
      <c r="H57" s="35"/>
      <c r="I57" s="36"/>
      <c r="K57" s="46">
        <v>43</v>
      </c>
      <c r="L57" s="47" t="s">
        <v>174</v>
      </c>
      <c r="M57" s="35"/>
      <c r="N57" s="36"/>
      <c r="P57" s="46">
        <v>43</v>
      </c>
      <c r="Q57" s="47" t="s">
        <v>174</v>
      </c>
      <c r="R57" s="35"/>
      <c r="S57" s="36"/>
    </row>
    <row r="58" spans="1:19" hidden="1">
      <c r="A58" s="46">
        <v>44</v>
      </c>
      <c r="B58" s="47" t="s">
        <v>175</v>
      </c>
      <c r="C58" s="35"/>
      <c r="D58" s="36"/>
      <c r="E58" s="35"/>
      <c r="F58" s="46">
        <v>44</v>
      </c>
      <c r="G58" s="47" t="s">
        <v>175</v>
      </c>
      <c r="H58" s="35"/>
      <c r="I58" s="36"/>
      <c r="K58" s="46">
        <v>44</v>
      </c>
      <c r="L58" s="47" t="s">
        <v>175</v>
      </c>
      <c r="M58" s="35"/>
      <c r="N58" s="36"/>
      <c r="P58" s="46">
        <v>44</v>
      </c>
      <c r="Q58" s="47" t="s">
        <v>175</v>
      </c>
      <c r="R58" s="35"/>
      <c r="S58" s="36"/>
    </row>
    <row r="59" spans="1:19" hidden="1">
      <c r="A59" s="46">
        <v>45</v>
      </c>
      <c r="B59" s="47" t="s">
        <v>176</v>
      </c>
      <c r="C59" s="35"/>
      <c r="D59" s="36"/>
      <c r="E59" s="35"/>
      <c r="F59" s="46">
        <v>45</v>
      </c>
      <c r="G59" s="47" t="s">
        <v>176</v>
      </c>
      <c r="H59" s="35"/>
      <c r="I59" s="36"/>
      <c r="K59" s="46">
        <v>45</v>
      </c>
      <c r="L59" s="47" t="s">
        <v>176</v>
      </c>
      <c r="M59" s="35"/>
      <c r="N59" s="36"/>
      <c r="P59" s="46">
        <v>45</v>
      </c>
      <c r="Q59" s="47" t="s">
        <v>176</v>
      </c>
      <c r="R59" s="35"/>
      <c r="S59" s="36"/>
    </row>
    <row r="60" spans="1:19" hidden="1">
      <c r="A60" s="46">
        <v>46</v>
      </c>
      <c r="B60" s="47" t="s">
        <v>177</v>
      </c>
      <c r="C60" s="35"/>
      <c r="D60" s="36"/>
      <c r="E60" s="35"/>
      <c r="F60" s="46">
        <v>46</v>
      </c>
      <c r="G60" s="47" t="s">
        <v>177</v>
      </c>
      <c r="H60" s="35"/>
      <c r="I60" s="36"/>
      <c r="K60" s="46">
        <v>46</v>
      </c>
      <c r="L60" s="47" t="s">
        <v>177</v>
      </c>
      <c r="M60" s="35"/>
      <c r="N60" s="36"/>
      <c r="P60" s="46">
        <v>46</v>
      </c>
      <c r="Q60" s="47" t="s">
        <v>177</v>
      </c>
      <c r="R60" s="35"/>
      <c r="S60" s="36"/>
    </row>
    <row r="61" spans="1:19" hidden="1">
      <c r="A61" s="46">
        <v>47</v>
      </c>
      <c r="B61" s="47" t="s">
        <v>178</v>
      </c>
      <c r="C61" s="35"/>
      <c r="D61" s="36"/>
      <c r="E61" s="35"/>
      <c r="F61" s="46">
        <v>47</v>
      </c>
      <c r="G61" s="47" t="s">
        <v>178</v>
      </c>
      <c r="H61" s="35"/>
      <c r="I61" s="36"/>
      <c r="K61" s="46">
        <v>47</v>
      </c>
      <c r="L61" s="47" t="s">
        <v>178</v>
      </c>
      <c r="M61" s="35"/>
      <c r="N61" s="36"/>
      <c r="P61" s="46">
        <v>47</v>
      </c>
      <c r="Q61" s="47" t="s">
        <v>178</v>
      </c>
      <c r="R61" s="35"/>
      <c r="S61" s="36"/>
    </row>
    <row r="62" spans="1:19" hidden="1">
      <c r="A62" s="46">
        <v>48</v>
      </c>
      <c r="B62" s="47" t="s">
        <v>179</v>
      </c>
      <c r="C62" s="35"/>
      <c r="D62" s="36"/>
      <c r="E62" s="35"/>
      <c r="F62" s="46">
        <v>48</v>
      </c>
      <c r="G62" s="47" t="s">
        <v>179</v>
      </c>
      <c r="H62" s="35"/>
      <c r="I62" s="36"/>
      <c r="K62" s="46">
        <v>48</v>
      </c>
      <c r="L62" s="47" t="s">
        <v>179</v>
      </c>
      <c r="M62" s="35"/>
      <c r="N62" s="36"/>
      <c r="P62" s="46">
        <v>48</v>
      </c>
      <c r="Q62" s="47" t="s">
        <v>179</v>
      </c>
      <c r="R62" s="35"/>
      <c r="S62" s="36"/>
    </row>
    <row r="63" spans="1:19" hidden="1">
      <c r="A63" s="46">
        <v>49</v>
      </c>
      <c r="B63" s="47" t="s">
        <v>180</v>
      </c>
      <c r="C63" s="35"/>
      <c r="D63" s="36"/>
      <c r="E63" s="35"/>
      <c r="F63" s="46">
        <v>49</v>
      </c>
      <c r="G63" s="47" t="s">
        <v>180</v>
      </c>
      <c r="H63" s="35"/>
      <c r="I63" s="36"/>
      <c r="K63" s="46">
        <v>49</v>
      </c>
      <c r="L63" s="47" t="s">
        <v>180</v>
      </c>
      <c r="M63" s="35"/>
      <c r="N63" s="36"/>
      <c r="P63" s="46">
        <v>49</v>
      </c>
      <c r="Q63" s="47" t="s">
        <v>180</v>
      </c>
      <c r="R63" s="35"/>
      <c r="S63" s="36"/>
    </row>
    <row r="64" spans="1:19" hidden="1">
      <c r="A64" s="46">
        <v>50</v>
      </c>
      <c r="B64" s="47" t="s">
        <v>181</v>
      </c>
      <c r="C64" s="35"/>
      <c r="D64" s="36"/>
      <c r="E64" s="35"/>
      <c r="F64" s="46">
        <v>50</v>
      </c>
      <c r="G64" s="47" t="s">
        <v>181</v>
      </c>
      <c r="H64" s="35"/>
      <c r="I64" s="36"/>
      <c r="K64" s="46">
        <v>50</v>
      </c>
      <c r="L64" s="47" t="s">
        <v>181</v>
      </c>
      <c r="M64" s="35"/>
      <c r="N64" s="36"/>
      <c r="P64" s="46">
        <v>50</v>
      </c>
      <c r="Q64" s="47" t="s">
        <v>181</v>
      </c>
      <c r="R64" s="35"/>
      <c r="S64" s="36"/>
    </row>
    <row r="65" spans="1:19" hidden="1">
      <c r="A65" s="46">
        <v>51</v>
      </c>
      <c r="B65" s="47" t="s">
        <v>182</v>
      </c>
      <c r="C65" s="35"/>
      <c r="D65" s="36"/>
      <c r="E65" s="35"/>
      <c r="F65" s="46">
        <v>51</v>
      </c>
      <c r="G65" s="47" t="s">
        <v>182</v>
      </c>
      <c r="H65" s="35"/>
      <c r="I65" s="36"/>
      <c r="K65" s="46">
        <v>51</v>
      </c>
      <c r="L65" s="47" t="s">
        <v>182</v>
      </c>
      <c r="M65" s="35"/>
      <c r="N65" s="36"/>
      <c r="P65" s="46">
        <v>51</v>
      </c>
      <c r="Q65" s="47" t="s">
        <v>182</v>
      </c>
      <c r="R65" s="35"/>
      <c r="S65" s="36"/>
    </row>
    <row r="66" spans="1:19" hidden="1">
      <c r="A66" s="46">
        <v>52</v>
      </c>
      <c r="B66" s="47" t="s">
        <v>183</v>
      </c>
      <c r="C66" s="35"/>
      <c r="D66" s="36"/>
      <c r="E66" s="35"/>
      <c r="F66" s="46">
        <v>52</v>
      </c>
      <c r="G66" s="47" t="s">
        <v>183</v>
      </c>
      <c r="H66" s="35"/>
      <c r="I66" s="36"/>
      <c r="K66" s="46">
        <v>52</v>
      </c>
      <c r="L66" s="47" t="s">
        <v>183</v>
      </c>
      <c r="M66" s="35"/>
      <c r="N66" s="36"/>
      <c r="P66" s="46">
        <v>52</v>
      </c>
      <c r="Q66" s="47" t="s">
        <v>183</v>
      </c>
      <c r="R66" s="35"/>
      <c r="S66" s="36"/>
    </row>
    <row r="67" spans="1:19" hidden="1">
      <c r="A67" s="46">
        <v>53</v>
      </c>
      <c r="B67" s="47" t="s">
        <v>184</v>
      </c>
      <c r="C67" s="35"/>
      <c r="D67" s="36"/>
      <c r="E67" s="35"/>
      <c r="F67" s="46">
        <v>53</v>
      </c>
      <c r="G67" s="47" t="s">
        <v>184</v>
      </c>
      <c r="H67" s="35"/>
      <c r="I67" s="36"/>
      <c r="K67" s="46">
        <v>53</v>
      </c>
      <c r="L67" s="47" t="s">
        <v>184</v>
      </c>
      <c r="M67" s="35"/>
      <c r="N67" s="36"/>
      <c r="P67" s="46">
        <v>53</v>
      </c>
      <c r="Q67" s="47" t="s">
        <v>184</v>
      </c>
      <c r="R67" s="35"/>
      <c r="S67" s="36"/>
    </row>
    <row r="68" spans="1:19" hidden="1">
      <c r="A68" s="46">
        <v>54</v>
      </c>
      <c r="B68" s="47" t="s">
        <v>185</v>
      </c>
      <c r="C68" s="35"/>
      <c r="D68" s="36"/>
      <c r="E68" s="35"/>
      <c r="F68" s="46">
        <v>54</v>
      </c>
      <c r="G68" s="47" t="s">
        <v>185</v>
      </c>
      <c r="H68" s="35"/>
      <c r="I68" s="36"/>
      <c r="K68" s="46">
        <v>54</v>
      </c>
      <c r="L68" s="47" t="s">
        <v>185</v>
      </c>
      <c r="M68" s="35"/>
      <c r="N68" s="36"/>
      <c r="P68" s="46">
        <v>54</v>
      </c>
      <c r="Q68" s="47" t="s">
        <v>185</v>
      </c>
      <c r="R68" s="35"/>
      <c r="S68" s="36"/>
    </row>
    <row r="69" spans="1:19" hidden="1">
      <c r="A69" s="46">
        <v>55</v>
      </c>
      <c r="B69" s="47" t="s">
        <v>186</v>
      </c>
      <c r="C69" s="35"/>
      <c r="D69" s="36"/>
      <c r="E69" s="35"/>
      <c r="F69" s="46">
        <v>55</v>
      </c>
      <c r="G69" s="47" t="s">
        <v>186</v>
      </c>
      <c r="H69" s="35"/>
      <c r="I69" s="36"/>
      <c r="K69" s="46">
        <v>55</v>
      </c>
      <c r="L69" s="47" t="s">
        <v>186</v>
      </c>
      <c r="M69" s="35"/>
      <c r="N69" s="36"/>
      <c r="P69" s="46">
        <v>55</v>
      </c>
      <c r="Q69" s="47" t="s">
        <v>186</v>
      </c>
      <c r="R69" s="35"/>
      <c r="S69" s="36"/>
    </row>
    <row r="70" spans="1:19" hidden="1">
      <c r="A70" s="46">
        <v>56</v>
      </c>
      <c r="B70" s="47" t="s">
        <v>187</v>
      </c>
      <c r="C70" s="35"/>
      <c r="D70" s="36"/>
      <c r="E70" s="35"/>
      <c r="F70" s="46">
        <v>56</v>
      </c>
      <c r="G70" s="47" t="s">
        <v>187</v>
      </c>
      <c r="H70" s="35"/>
      <c r="I70" s="36"/>
      <c r="K70" s="46">
        <v>56</v>
      </c>
      <c r="L70" s="47" t="s">
        <v>187</v>
      </c>
      <c r="M70" s="35"/>
      <c r="N70" s="36"/>
      <c r="P70" s="46">
        <v>56</v>
      </c>
      <c r="Q70" s="47" t="s">
        <v>187</v>
      </c>
      <c r="R70" s="35"/>
      <c r="S70" s="36"/>
    </row>
    <row r="71" spans="1:19" hidden="1">
      <c r="A71" s="46">
        <v>57</v>
      </c>
      <c r="B71" s="47" t="s">
        <v>188</v>
      </c>
      <c r="C71" s="35"/>
      <c r="D71" s="36"/>
      <c r="E71" s="35"/>
      <c r="F71" s="46">
        <v>57</v>
      </c>
      <c r="G71" s="47" t="s">
        <v>188</v>
      </c>
      <c r="H71" s="35"/>
      <c r="I71" s="36"/>
      <c r="K71" s="46">
        <v>57</v>
      </c>
      <c r="L71" s="47" t="s">
        <v>188</v>
      </c>
      <c r="M71" s="35"/>
      <c r="N71" s="36"/>
      <c r="P71" s="46">
        <v>57</v>
      </c>
      <c r="Q71" s="47" t="s">
        <v>188</v>
      </c>
      <c r="R71" s="35"/>
      <c r="S71" s="36"/>
    </row>
    <row r="72" spans="1:19" hidden="1">
      <c r="A72" s="46">
        <v>58</v>
      </c>
      <c r="B72" s="47" t="s">
        <v>189</v>
      </c>
      <c r="C72" s="35"/>
      <c r="D72" s="36"/>
      <c r="E72" s="35"/>
      <c r="F72" s="46">
        <v>58</v>
      </c>
      <c r="G72" s="47" t="s">
        <v>189</v>
      </c>
      <c r="H72" s="35"/>
      <c r="I72" s="36"/>
      <c r="K72" s="46">
        <v>58</v>
      </c>
      <c r="L72" s="47" t="s">
        <v>189</v>
      </c>
      <c r="M72" s="35"/>
      <c r="N72" s="36"/>
      <c r="P72" s="46">
        <v>58</v>
      </c>
      <c r="Q72" s="47" t="s">
        <v>189</v>
      </c>
      <c r="R72" s="35"/>
      <c r="S72" s="36"/>
    </row>
    <row r="73" spans="1:19" hidden="1">
      <c r="A73" s="46">
        <v>59</v>
      </c>
      <c r="B73" s="47" t="s">
        <v>190</v>
      </c>
      <c r="C73" s="35"/>
      <c r="D73" s="36"/>
      <c r="E73" s="35"/>
      <c r="F73" s="46">
        <v>59</v>
      </c>
      <c r="G73" s="47" t="s">
        <v>190</v>
      </c>
      <c r="H73" s="35"/>
      <c r="I73" s="36"/>
      <c r="K73" s="46">
        <v>59</v>
      </c>
      <c r="L73" s="47" t="s">
        <v>190</v>
      </c>
      <c r="M73" s="35"/>
      <c r="N73" s="36"/>
      <c r="P73" s="46">
        <v>59</v>
      </c>
      <c r="Q73" s="47" t="s">
        <v>190</v>
      </c>
      <c r="R73" s="35"/>
      <c r="S73" s="36"/>
    </row>
    <row r="74" spans="1:19" hidden="1">
      <c r="A74" s="46">
        <v>60</v>
      </c>
      <c r="B74" s="47" t="s">
        <v>191</v>
      </c>
      <c r="C74" s="35"/>
      <c r="D74" s="36"/>
      <c r="E74" s="35"/>
      <c r="F74" s="46">
        <v>60</v>
      </c>
      <c r="G74" s="47" t="s">
        <v>191</v>
      </c>
      <c r="H74" s="35"/>
      <c r="I74" s="36"/>
      <c r="K74" s="46">
        <v>60</v>
      </c>
      <c r="L74" s="47" t="s">
        <v>191</v>
      </c>
      <c r="M74" s="35"/>
      <c r="N74" s="36"/>
      <c r="P74" s="46">
        <v>60</v>
      </c>
      <c r="Q74" s="47" t="s">
        <v>191</v>
      </c>
      <c r="R74" s="35"/>
      <c r="S74" s="36"/>
    </row>
    <row r="75" spans="1:19" hidden="1">
      <c r="A75" s="46">
        <v>61</v>
      </c>
      <c r="B75" s="47" t="s">
        <v>192</v>
      </c>
      <c r="C75" s="35"/>
      <c r="D75" s="36"/>
      <c r="E75" s="35"/>
      <c r="F75" s="46">
        <v>61</v>
      </c>
      <c r="G75" s="47" t="s">
        <v>192</v>
      </c>
      <c r="H75" s="35"/>
      <c r="I75" s="36"/>
      <c r="K75" s="46">
        <v>61</v>
      </c>
      <c r="L75" s="47" t="s">
        <v>192</v>
      </c>
      <c r="M75" s="35"/>
      <c r="N75" s="36"/>
      <c r="P75" s="46">
        <v>61</v>
      </c>
      <c r="Q75" s="47" t="s">
        <v>192</v>
      </c>
      <c r="R75" s="35"/>
      <c r="S75" s="36"/>
    </row>
    <row r="76" spans="1:19" hidden="1">
      <c r="A76" s="46">
        <v>62</v>
      </c>
      <c r="B76" s="47" t="s">
        <v>193</v>
      </c>
      <c r="C76" s="35"/>
      <c r="D76" s="36"/>
      <c r="E76" s="35"/>
      <c r="F76" s="46">
        <v>62</v>
      </c>
      <c r="G76" s="47" t="s">
        <v>193</v>
      </c>
      <c r="H76" s="35"/>
      <c r="I76" s="36"/>
      <c r="K76" s="46">
        <v>62</v>
      </c>
      <c r="L76" s="47" t="s">
        <v>193</v>
      </c>
      <c r="M76" s="35"/>
      <c r="N76" s="36"/>
      <c r="P76" s="46">
        <v>62</v>
      </c>
      <c r="Q76" s="47" t="s">
        <v>193</v>
      </c>
      <c r="R76" s="35"/>
      <c r="S76" s="36"/>
    </row>
    <row r="77" spans="1:19" hidden="1">
      <c r="A77" s="46">
        <v>63</v>
      </c>
      <c r="B77" s="47" t="s">
        <v>194</v>
      </c>
      <c r="C77" s="35"/>
      <c r="D77" s="36"/>
      <c r="E77" s="35"/>
      <c r="F77" s="46">
        <v>63</v>
      </c>
      <c r="G77" s="47" t="s">
        <v>194</v>
      </c>
      <c r="H77" s="35"/>
      <c r="I77" s="36"/>
      <c r="K77" s="46">
        <v>63</v>
      </c>
      <c r="L77" s="47" t="s">
        <v>194</v>
      </c>
      <c r="M77" s="35"/>
      <c r="N77" s="36"/>
      <c r="P77" s="46">
        <v>63</v>
      </c>
      <c r="Q77" s="47" t="s">
        <v>194</v>
      </c>
      <c r="R77" s="35"/>
      <c r="S77" s="36"/>
    </row>
    <row r="78" spans="1:19" hidden="1">
      <c r="A78" s="46">
        <v>64</v>
      </c>
      <c r="B78" s="47" t="s">
        <v>195</v>
      </c>
      <c r="C78" s="35"/>
      <c r="D78" s="36"/>
      <c r="E78" s="35"/>
      <c r="F78" s="46">
        <v>64</v>
      </c>
      <c r="G78" s="47" t="s">
        <v>195</v>
      </c>
      <c r="H78" s="35"/>
      <c r="I78" s="36"/>
      <c r="K78" s="46">
        <v>64</v>
      </c>
      <c r="L78" s="47" t="s">
        <v>195</v>
      </c>
      <c r="M78" s="35"/>
      <c r="N78" s="36"/>
      <c r="P78" s="46">
        <v>64</v>
      </c>
      <c r="Q78" s="47" t="s">
        <v>195</v>
      </c>
      <c r="R78" s="35"/>
      <c r="S78" s="36"/>
    </row>
    <row r="79" spans="1:19" hidden="1">
      <c r="A79" s="46">
        <v>65</v>
      </c>
      <c r="B79" s="47" t="s">
        <v>196</v>
      </c>
      <c r="C79" s="35"/>
      <c r="D79" s="36"/>
      <c r="E79" s="35"/>
      <c r="F79" s="46">
        <v>65</v>
      </c>
      <c r="G79" s="47" t="s">
        <v>196</v>
      </c>
      <c r="H79" s="35"/>
      <c r="I79" s="36"/>
      <c r="K79" s="46">
        <v>65</v>
      </c>
      <c r="L79" s="47" t="s">
        <v>196</v>
      </c>
      <c r="M79" s="35"/>
      <c r="N79" s="36"/>
      <c r="P79" s="46">
        <v>65</v>
      </c>
      <c r="Q79" s="47" t="s">
        <v>196</v>
      </c>
      <c r="R79" s="35"/>
      <c r="S79" s="36"/>
    </row>
    <row r="80" spans="1:19" hidden="1">
      <c r="A80" s="46">
        <v>66</v>
      </c>
      <c r="B80" s="47" t="s">
        <v>197</v>
      </c>
      <c r="C80" s="35"/>
      <c r="D80" s="36"/>
      <c r="E80" s="35"/>
      <c r="F80" s="46">
        <v>66</v>
      </c>
      <c r="G80" s="47" t="s">
        <v>197</v>
      </c>
      <c r="H80" s="35"/>
      <c r="I80" s="36"/>
      <c r="K80" s="46">
        <v>66</v>
      </c>
      <c r="L80" s="47" t="s">
        <v>197</v>
      </c>
      <c r="M80" s="35"/>
      <c r="N80" s="36"/>
      <c r="P80" s="46">
        <v>66</v>
      </c>
      <c r="Q80" s="47" t="s">
        <v>197</v>
      </c>
      <c r="R80" s="35"/>
      <c r="S80" s="36"/>
    </row>
    <row r="81" spans="1:19" hidden="1">
      <c r="A81" s="46">
        <v>67</v>
      </c>
      <c r="B81" s="47" t="s">
        <v>198</v>
      </c>
      <c r="C81" s="35"/>
      <c r="D81" s="36"/>
      <c r="E81" s="35"/>
      <c r="F81" s="46">
        <v>67</v>
      </c>
      <c r="G81" s="47" t="s">
        <v>198</v>
      </c>
      <c r="H81" s="35"/>
      <c r="I81" s="36"/>
      <c r="K81" s="46">
        <v>67</v>
      </c>
      <c r="L81" s="47" t="s">
        <v>198</v>
      </c>
      <c r="M81" s="35"/>
      <c r="N81" s="36"/>
      <c r="P81" s="46">
        <v>67</v>
      </c>
      <c r="Q81" s="47" t="s">
        <v>198</v>
      </c>
      <c r="R81" s="35"/>
      <c r="S81" s="36"/>
    </row>
    <row r="82" spans="1:19" hidden="1">
      <c r="A82" s="46">
        <v>68</v>
      </c>
      <c r="B82" s="47" t="s">
        <v>199</v>
      </c>
      <c r="C82" s="35"/>
      <c r="D82" s="36"/>
      <c r="E82" s="35"/>
      <c r="F82" s="46">
        <v>68</v>
      </c>
      <c r="G82" s="47" t="s">
        <v>199</v>
      </c>
      <c r="H82" s="35"/>
      <c r="I82" s="36"/>
      <c r="K82" s="46">
        <v>68</v>
      </c>
      <c r="L82" s="47" t="s">
        <v>199</v>
      </c>
      <c r="M82" s="35"/>
      <c r="N82" s="36"/>
      <c r="P82" s="46">
        <v>68</v>
      </c>
      <c r="Q82" s="47" t="s">
        <v>199</v>
      </c>
      <c r="R82" s="35"/>
      <c r="S82" s="36"/>
    </row>
    <row r="83" spans="1:19" hidden="1">
      <c r="A83" s="46">
        <v>69</v>
      </c>
      <c r="B83" s="47" t="s">
        <v>200</v>
      </c>
      <c r="C83" s="35"/>
      <c r="D83" s="36"/>
      <c r="E83" s="35"/>
      <c r="F83" s="46">
        <v>69</v>
      </c>
      <c r="G83" s="47" t="s">
        <v>200</v>
      </c>
      <c r="H83" s="35"/>
      <c r="I83" s="36"/>
      <c r="K83" s="46">
        <v>69</v>
      </c>
      <c r="L83" s="47" t="s">
        <v>200</v>
      </c>
      <c r="M83" s="35"/>
      <c r="N83" s="36"/>
      <c r="P83" s="46">
        <v>69</v>
      </c>
      <c r="Q83" s="47" t="s">
        <v>200</v>
      </c>
      <c r="R83" s="35"/>
      <c r="S83" s="36"/>
    </row>
    <row r="84" spans="1:19" hidden="1">
      <c r="A84" s="46">
        <v>70</v>
      </c>
      <c r="B84" s="47" t="s">
        <v>201</v>
      </c>
      <c r="C84" s="35"/>
      <c r="D84" s="36"/>
      <c r="E84" s="35"/>
      <c r="F84" s="46">
        <v>70</v>
      </c>
      <c r="G84" s="47" t="s">
        <v>201</v>
      </c>
      <c r="H84" s="35"/>
      <c r="I84" s="36"/>
      <c r="K84" s="46">
        <v>70</v>
      </c>
      <c r="L84" s="47" t="s">
        <v>201</v>
      </c>
      <c r="M84" s="35"/>
      <c r="N84" s="36"/>
      <c r="P84" s="46">
        <v>70</v>
      </c>
      <c r="Q84" s="47" t="s">
        <v>201</v>
      </c>
      <c r="R84" s="35"/>
      <c r="S84" s="36"/>
    </row>
    <row r="85" spans="1:19" hidden="1">
      <c r="A85" s="46">
        <v>71</v>
      </c>
      <c r="B85" s="47" t="s">
        <v>202</v>
      </c>
      <c r="C85" s="35"/>
      <c r="D85" s="36"/>
      <c r="E85" s="35"/>
      <c r="F85" s="46">
        <v>71</v>
      </c>
      <c r="G85" s="47" t="s">
        <v>202</v>
      </c>
      <c r="H85" s="35"/>
      <c r="I85" s="36"/>
      <c r="K85" s="46">
        <v>71</v>
      </c>
      <c r="L85" s="47" t="s">
        <v>202</v>
      </c>
      <c r="M85" s="35"/>
      <c r="N85" s="36"/>
      <c r="P85" s="46">
        <v>71</v>
      </c>
      <c r="Q85" s="47" t="s">
        <v>202</v>
      </c>
      <c r="R85" s="35"/>
      <c r="S85" s="36"/>
    </row>
    <row r="86" spans="1:19" hidden="1">
      <c r="A86" s="46">
        <v>72</v>
      </c>
      <c r="B86" s="47" t="s">
        <v>203</v>
      </c>
      <c r="C86" s="35"/>
      <c r="D86" s="36"/>
      <c r="E86" s="35"/>
      <c r="F86" s="46">
        <v>72</v>
      </c>
      <c r="G86" s="47" t="s">
        <v>203</v>
      </c>
      <c r="H86" s="35"/>
      <c r="I86" s="36"/>
      <c r="K86" s="46">
        <v>72</v>
      </c>
      <c r="L86" s="47" t="s">
        <v>203</v>
      </c>
      <c r="M86" s="35"/>
      <c r="N86" s="36"/>
      <c r="P86" s="46">
        <v>72</v>
      </c>
      <c r="Q86" s="47" t="s">
        <v>203</v>
      </c>
      <c r="R86" s="35"/>
      <c r="S86" s="36"/>
    </row>
    <row r="87" spans="1:19" hidden="1">
      <c r="A87" s="46">
        <v>73</v>
      </c>
      <c r="B87" s="47" t="s">
        <v>204</v>
      </c>
      <c r="C87" s="35"/>
      <c r="D87" s="36"/>
      <c r="E87" s="35"/>
      <c r="F87" s="46">
        <v>73</v>
      </c>
      <c r="G87" s="47" t="s">
        <v>204</v>
      </c>
      <c r="H87" s="35"/>
      <c r="I87" s="36"/>
      <c r="K87" s="46">
        <v>73</v>
      </c>
      <c r="L87" s="47" t="s">
        <v>204</v>
      </c>
      <c r="M87" s="35"/>
      <c r="N87" s="36"/>
      <c r="P87" s="46">
        <v>73</v>
      </c>
      <c r="Q87" s="47" t="s">
        <v>204</v>
      </c>
      <c r="R87" s="35"/>
      <c r="S87" s="36"/>
    </row>
    <row r="88" spans="1:19" hidden="1">
      <c r="A88" s="46">
        <v>74</v>
      </c>
      <c r="B88" s="47" t="s">
        <v>205</v>
      </c>
      <c r="C88" s="35"/>
      <c r="D88" s="36"/>
      <c r="E88" s="35"/>
      <c r="F88" s="46">
        <v>74</v>
      </c>
      <c r="G88" s="47" t="s">
        <v>205</v>
      </c>
      <c r="H88" s="35"/>
      <c r="I88" s="36"/>
      <c r="K88" s="46">
        <v>74</v>
      </c>
      <c r="L88" s="47" t="s">
        <v>205</v>
      </c>
      <c r="M88" s="35"/>
      <c r="N88" s="36"/>
      <c r="P88" s="46">
        <v>74</v>
      </c>
      <c r="Q88" s="47" t="s">
        <v>205</v>
      </c>
      <c r="R88" s="35"/>
      <c r="S88" s="36"/>
    </row>
    <row r="89" spans="1:19" hidden="1">
      <c r="A89" s="46">
        <v>75</v>
      </c>
      <c r="B89" s="47" t="s">
        <v>206</v>
      </c>
      <c r="C89" s="35"/>
      <c r="D89" s="36"/>
      <c r="E89" s="35"/>
      <c r="F89" s="46">
        <v>75</v>
      </c>
      <c r="G89" s="47" t="s">
        <v>206</v>
      </c>
      <c r="H89" s="35"/>
      <c r="I89" s="36"/>
      <c r="K89" s="46">
        <v>75</v>
      </c>
      <c r="L89" s="47" t="s">
        <v>206</v>
      </c>
      <c r="M89" s="35"/>
      <c r="N89" s="36"/>
      <c r="P89" s="46">
        <v>75</v>
      </c>
      <c r="Q89" s="47" t="s">
        <v>206</v>
      </c>
      <c r="R89" s="35"/>
      <c r="S89" s="36"/>
    </row>
    <row r="90" spans="1:19" hidden="1">
      <c r="A90" s="46">
        <v>76</v>
      </c>
      <c r="B90" s="47" t="s">
        <v>207</v>
      </c>
      <c r="C90" s="35"/>
      <c r="D90" s="36"/>
      <c r="E90" s="35"/>
      <c r="F90" s="46">
        <v>76</v>
      </c>
      <c r="G90" s="47" t="s">
        <v>207</v>
      </c>
      <c r="H90" s="35"/>
      <c r="I90" s="36"/>
      <c r="K90" s="46">
        <v>76</v>
      </c>
      <c r="L90" s="47" t="s">
        <v>207</v>
      </c>
      <c r="M90" s="35"/>
      <c r="N90" s="36"/>
      <c r="P90" s="46">
        <v>76</v>
      </c>
      <c r="Q90" s="47" t="s">
        <v>207</v>
      </c>
      <c r="R90" s="35"/>
      <c r="S90" s="36"/>
    </row>
    <row r="91" spans="1:19" hidden="1">
      <c r="A91" s="46">
        <v>77</v>
      </c>
      <c r="B91" s="47" t="s">
        <v>208</v>
      </c>
      <c r="C91" s="35"/>
      <c r="D91" s="36"/>
      <c r="E91" s="35"/>
      <c r="F91" s="46">
        <v>77</v>
      </c>
      <c r="G91" s="47" t="s">
        <v>208</v>
      </c>
      <c r="H91" s="35"/>
      <c r="I91" s="36"/>
      <c r="K91" s="46">
        <v>77</v>
      </c>
      <c r="L91" s="47" t="s">
        <v>208</v>
      </c>
      <c r="M91" s="35"/>
      <c r="N91" s="36"/>
      <c r="P91" s="46">
        <v>77</v>
      </c>
      <c r="Q91" s="47" t="s">
        <v>208</v>
      </c>
      <c r="R91" s="35"/>
      <c r="S91" s="36"/>
    </row>
    <row r="92" spans="1:19" hidden="1">
      <c r="A92" s="46">
        <v>78</v>
      </c>
      <c r="B92" s="47" t="s">
        <v>209</v>
      </c>
      <c r="C92" s="35"/>
      <c r="D92" s="36"/>
      <c r="E92" s="35"/>
      <c r="F92" s="46">
        <v>78</v>
      </c>
      <c r="G92" s="47" t="s">
        <v>209</v>
      </c>
      <c r="H92" s="35"/>
      <c r="I92" s="36"/>
      <c r="K92" s="46">
        <v>78</v>
      </c>
      <c r="L92" s="47" t="s">
        <v>209</v>
      </c>
      <c r="M92" s="35"/>
      <c r="N92" s="36"/>
      <c r="P92" s="46">
        <v>78</v>
      </c>
      <c r="Q92" s="47" t="s">
        <v>209</v>
      </c>
      <c r="R92" s="35"/>
      <c r="S92" s="36"/>
    </row>
    <row r="93" spans="1:19" hidden="1">
      <c r="A93" s="46">
        <v>79</v>
      </c>
      <c r="B93" s="47" t="s">
        <v>210</v>
      </c>
      <c r="C93" s="35"/>
      <c r="D93" s="36"/>
      <c r="E93" s="35"/>
      <c r="F93" s="46">
        <v>79</v>
      </c>
      <c r="G93" s="47" t="s">
        <v>210</v>
      </c>
      <c r="H93" s="35"/>
      <c r="I93" s="36"/>
      <c r="K93" s="46">
        <v>79</v>
      </c>
      <c r="L93" s="47" t="s">
        <v>210</v>
      </c>
      <c r="M93" s="35"/>
      <c r="N93" s="36"/>
      <c r="P93" s="46">
        <v>79</v>
      </c>
      <c r="Q93" s="47" t="s">
        <v>210</v>
      </c>
      <c r="R93" s="35"/>
      <c r="S93" s="36"/>
    </row>
    <row r="94" spans="1:19" hidden="1">
      <c r="A94" s="46">
        <v>80</v>
      </c>
      <c r="B94" s="47" t="s">
        <v>211</v>
      </c>
      <c r="C94" s="35"/>
      <c r="D94" s="36"/>
      <c r="E94" s="35"/>
      <c r="F94" s="46">
        <v>80</v>
      </c>
      <c r="G94" s="47" t="s">
        <v>211</v>
      </c>
      <c r="H94" s="35"/>
      <c r="I94" s="36"/>
      <c r="K94" s="46">
        <v>80</v>
      </c>
      <c r="L94" s="47" t="s">
        <v>211</v>
      </c>
      <c r="M94" s="35"/>
      <c r="N94" s="36"/>
      <c r="P94" s="46">
        <v>80</v>
      </c>
      <c r="Q94" s="47" t="s">
        <v>211</v>
      </c>
      <c r="R94" s="35"/>
      <c r="S94" s="36"/>
    </row>
    <row r="95" spans="1:19" hidden="1">
      <c r="A95" s="46">
        <v>81</v>
      </c>
      <c r="B95" s="47" t="s">
        <v>212</v>
      </c>
      <c r="C95" s="35"/>
      <c r="D95" s="36"/>
      <c r="E95" s="35"/>
      <c r="F95" s="46">
        <v>81</v>
      </c>
      <c r="G95" s="47" t="s">
        <v>212</v>
      </c>
      <c r="H95" s="35"/>
      <c r="I95" s="36"/>
      <c r="K95" s="46">
        <v>81</v>
      </c>
      <c r="L95" s="47" t="s">
        <v>212</v>
      </c>
      <c r="M95" s="35"/>
      <c r="N95" s="36"/>
      <c r="P95" s="46">
        <v>81</v>
      </c>
      <c r="Q95" s="47" t="s">
        <v>212</v>
      </c>
      <c r="R95" s="35"/>
      <c r="S95" s="36"/>
    </row>
    <row r="96" spans="1:19" hidden="1">
      <c r="A96" s="46">
        <v>82</v>
      </c>
      <c r="B96" s="47" t="s">
        <v>213</v>
      </c>
      <c r="C96" s="35"/>
      <c r="D96" s="36"/>
      <c r="E96" s="35"/>
      <c r="F96" s="46">
        <v>82</v>
      </c>
      <c r="G96" s="47" t="s">
        <v>213</v>
      </c>
      <c r="H96" s="35"/>
      <c r="I96" s="36"/>
      <c r="K96" s="46">
        <v>82</v>
      </c>
      <c r="L96" s="47" t="s">
        <v>213</v>
      </c>
      <c r="M96" s="35"/>
      <c r="N96" s="36"/>
      <c r="P96" s="46">
        <v>82</v>
      </c>
      <c r="Q96" s="47" t="s">
        <v>213</v>
      </c>
      <c r="R96" s="35"/>
      <c r="S96" s="36"/>
    </row>
    <row r="97" spans="1:19" hidden="1">
      <c r="A97" s="46">
        <v>83</v>
      </c>
      <c r="B97" s="47" t="s">
        <v>214</v>
      </c>
      <c r="C97" s="35"/>
      <c r="D97" s="36"/>
      <c r="E97" s="35"/>
      <c r="F97" s="46">
        <v>83</v>
      </c>
      <c r="G97" s="47" t="s">
        <v>214</v>
      </c>
      <c r="H97" s="35"/>
      <c r="I97" s="36"/>
      <c r="K97" s="46">
        <v>83</v>
      </c>
      <c r="L97" s="47" t="s">
        <v>214</v>
      </c>
      <c r="M97" s="35"/>
      <c r="N97" s="36"/>
      <c r="P97" s="46">
        <v>83</v>
      </c>
      <c r="Q97" s="47" t="s">
        <v>214</v>
      </c>
      <c r="R97" s="35"/>
      <c r="S97" s="36"/>
    </row>
    <row r="98" spans="1:19" hidden="1">
      <c r="A98" s="46">
        <v>84</v>
      </c>
      <c r="B98" s="47" t="s">
        <v>215</v>
      </c>
      <c r="C98" s="35"/>
      <c r="D98" s="36"/>
      <c r="E98" s="35"/>
      <c r="F98" s="46">
        <v>84</v>
      </c>
      <c r="G98" s="47" t="s">
        <v>215</v>
      </c>
      <c r="H98" s="35"/>
      <c r="I98" s="36"/>
      <c r="K98" s="46">
        <v>84</v>
      </c>
      <c r="L98" s="47" t="s">
        <v>215</v>
      </c>
      <c r="M98" s="35"/>
      <c r="N98" s="36"/>
      <c r="P98" s="46">
        <v>84</v>
      </c>
      <c r="Q98" s="47" t="s">
        <v>215</v>
      </c>
      <c r="R98" s="35"/>
      <c r="S98" s="36"/>
    </row>
    <row r="99" spans="1:19" hidden="1">
      <c r="A99" s="46">
        <v>85</v>
      </c>
      <c r="B99" s="47" t="s">
        <v>216</v>
      </c>
      <c r="C99" s="35"/>
      <c r="D99" s="36"/>
      <c r="E99" s="35"/>
      <c r="F99" s="46">
        <v>85</v>
      </c>
      <c r="G99" s="47" t="s">
        <v>216</v>
      </c>
      <c r="H99" s="35"/>
      <c r="I99" s="36"/>
      <c r="K99" s="46">
        <v>85</v>
      </c>
      <c r="L99" s="47" t="s">
        <v>216</v>
      </c>
      <c r="M99" s="35"/>
      <c r="N99" s="36"/>
      <c r="P99" s="46">
        <v>85</v>
      </c>
      <c r="Q99" s="47" t="s">
        <v>216</v>
      </c>
      <c r="R99" s="35"/>
      <c r="S99" s="36"/>
    </row>
    <row r="100" spans="1:19" hidden="1">
      <c r="A100" s="46">
        <v>86</v>
      </c>
      <c r="B100" s="47" t="s">
        <v>217</v>
      </c>
      <c r="C100" s="35"/>
      <c r="D100" s="36"/>
      <c r="E100" s="35"/>
      <c r="F100" s="46">
        <v>86</v>
      </c>
      <c r="G100" s="47" t="s">
        <v>217</v>
      </c>
      <c r="H100" s="35"/>
      <c r="I100" s="36"/>
      <c r="K100" s="46">
        <v>86</v>
      </c>
      <c r="L100" s="47" t="s">
        <v>217</v>
      </c>
      <c r="M100" s="35"/>
      <c r="N100" s="36"/>
      <c r="P100" s="46">
        <v>86</v>
      </c>
      <c r="Q100" s="47" t="s">
        <v>217</v>
      </c>
      <c r="R100" s="35"/>
      <c r="S100" s="36"/>
    </row>
    <row r="101" spans="1:19" hidden="1">
      <c r="A101" s="46">
        <v>87</v>
      </c>
      <c r="B101" s="47" t="s">
        <v>218</v>
      </c>
      <c r="C101" s="35"/>
      <c r="D101" s="36"/>
      <c r="E101" s="35"/>
      <c r="F101" s="46">
        <v>87</v>
      </c>
      <c r="G101" s="47" t="s">
        <v>218</v>
      </c>
      <c r="H101" s="35"/>
      <c r="I101" s="36"/>
      <c r="K101" s="46">
        <v>87</v>
      </c>
      <c r="L101" s="47" t="s">
        <v>218</v>
      </c>
      <c r="M101" s="35"/>
      <c r="N101" s="36"/>
      <c r="P101" s="46">
        <v>87</v>
      </c>
      <c r="Q101" s="47" t="s">
        <v>218</v>
      </c>
      <c r="R101" s="35"/>
      <c r="S101" s="36"/>
    </row>
    <row r="102" spans="1:19" hidden="1">
      <c r="A102" s="46">
        <v>88</v>
      </c>
      <c r="B102" s="47" t="s">
        <v>219</v>
      </c>
      <c r="C102" s="35"/>
      <c r="D102" s="36"/>
      <c r="E102" s="35"/>
      <c r="F102" s="46">
        <v>88</v>
      </c>
      <c r="G102" s="47" t="s">
        <v>219</v>
      </c>
      <c r="H102" s="35"/>
      <c r="I102" s="36"/>
      <c r="K102" s="46">
        <v>88</v>
      </c>
      <c r="L102" s="47" t="s">
        <v>219</v>
      </c>
      <c r="M102" s="35"/>
      <c r="N102" s="36"/>
      <c r="P102" s="46">
        <v>88</v>
      </c>
      <c r="Q102" s="47" t="s">
        <v>219</v>
      </c>
      <c r="R102" s="35"/>
      <c r="S102" s="36"/>
    </row>
    <row r="103" spans="1:19" hidden="1">
      <c r="A103" s="46">
        <v>89</v>
      </c>
      <c r="B103" s="47" t="s">
        <v>220</v>
      </c>
      <c r="C103" s="35"/>
      <c r="D103" s="36"/>
      <c r="E103" s="35"/>
      <c r="F103" s="46">
        <v>89</v>
      </c>
      <c r="G103" s="47" t="s">
        <v>220</v>
      </c>
      <c r="H103" s="35"/>
      <c r="I103" s="36"/>
      <c r="K103" s="46">
        <v>89</v>
      </c>
      <c r="L103" s="47" t="s">
        <v>220</v>
      </c>
      <c r="M103" s="35"/>
      <c r="N103" s="36"/>
      <c r="P103" s="46">
        <v>89</v>
      </c>
      <c r="Q103" s="47" t="s">
        <v>220</v>
      </c>
      <c r="R103" s="35"/>
      <c r="S103" s="36"/>
    </row>
    <row r="104" spans="1:19" hidden="1">
      <c r="A104" s="46">
        <v>90</v>
      </c>
      <c r="B104" s="47" t="s">
        <v>221</v>
      </c>
      <c r="C104" s="35"/>
      <c r="D104" s="36"/>
      <c r="E104" s="35"/>
      <c r="F104" s="46">
        <v>90</v>
      </c>
      <c r="G104" s="47" t="s">
        <v>221</v>
      </c>
      <c r="H104" s="35"/>
      <c r="I104" s="36"/>
      <c r="K104" s="46">
        <v>90</v>
      </c>
      <c r="L104" s="47" t="s">
        <v>221</v>
      </c>
      <c r="M104" s="35"/>
      <c r="N104" s="36"/>
      <c r="P104" s="46">
        <v>90</v>
      </c>
      <c r="Q104" s="47" t="s">
        <v>221</v>
      </c>
      <c r="R104" s="35"/>
      <c r="S104" s="36"/>
    </row>
    <row r="105" spans="1:19" hidden="1">
      <c r="A105" s="46">
        <v>91</v>
      </c>
      <c r="B105" s="47" t="s">
        <v>222</v>
      </c>
      <c r="C105" s="35"/>
      <c r="D105" s="36"/>
      <c r="E105" s="35"/>
      <c r="F105" s="46">
        <v>91</v>
      </c>
      <c r="G105" s="47" t="s">
        <v>222</v>
      </c>
      <c r="H105" s="35"/>
      <c r="I105" s="36"/>
      <c r="K105" s="46">
        <v>91</v>
      </c>
      <c r="L105" s="47" t="s">
        <v>222</v>
      </c>
      <c r="M105" s="35"/>
      <c r="N105" s="36"/>
      <c r="P105" s="46">
        <v>91</v>
      </c>
      <c r="Q105" s="47" t="s">
        <v>222</v>
      </c>
      <c r="R105" s="35"/>
      <c r="S105" s="36"/>
    </row>
    <row r="106" spans="1:19" hidden="1">
      <c r="A106" s="46">
        <v>92</v>
      </c>
      <c r="B106" s="47" t="s">
        <v>223</v>
      </c>
      <c r="C106" s="35"/>
      <c r="D106" s="36"/>
      <c r="E106" s="35"/>
      <c r="F106" s="46">
        <v>92</v>
      </c>
      <c r="G106" s="47" t="s">
        <v>223</v>
      </c>
      <c r="H106" s="35"/>
      <c r="I106" s="36"/>
      <c r="K106" s="46">
        <v>92</v>
      </c>
      <c r="L106" s="47" t="s">
        <v>223</v>
      </c>
      <c r="M106" s="35"/>
      <c r="N106" s="36"/>
      <c r="P106" s="46">
        <v>92</v>
      </c>
      <c r="Q106" s="47" t="s">
        <v>223</v>
      </c>
      <c r="R106" s="35"/>
      <c r="S106" s="36"/>
    </row>
    <row r="107" spans="1:19" hidden="1">
      <c r="A107" s="46">
        <v>93</v>
      </c>
      <c r="B107" s="47" t="s">
        <v>224</v>
      </c>
      <c r="C107" s="35"/>
      <c r="D107" s="36"/>
      <c r="E107" s="35"/>
      <c r="F107" s="46">
        <v>93</v>
      </c>
      <c r="G107" s="47" t="s">
        <v>224</v>
      </c>
      <c r="H107" s="35"/>
      <c r="I107" s="36"/>
      <c r="K107" s="46">
        <v>93</v>
      </c>
      <c r="L107" s="47" t="s">
        <v>224</v>
      </c>
      <c r="M107" s="35"/>
      <c r="N107" s="36"/>
      <c r="P107" s="46">
        <v>93</v>
      </c>
      <c r="Q107" s="47" t="s">
        <v>224</v>
      </c>
      <c r="R107" s="35"/>
      <c r="S107" s="36"/>
    </row>
    <row r="108" spans="1:19" hidden="1">
      <c r="A108" s="46">
        <v>94</v>
      </c>
      <c r="B108" s="47" t="s">
        <v>225</v>
      </c>
      <c r="C108" s="35"/>
      <c r="D108" s="36"/>
      <c r="E108" s="35"/>
      <c r="F108" s="46">
        <v>94</v>
      </c>
      <c r="G108" s="47" t="s">
        <v>225</v>
      </c>
      <c r="H108" s="35"/>
      <c r="I108" s="36"/>
      <c r="K108" s="46">
        <v>94</v>
      </c>
      <c r="L108" s="47" t="s">
        <v>225</v>
      </c>
      <c r="M108" s="35"/>
      <c r="N108" s="36"/>
      <c r="P108" s="46">
        <v>94</v>
      </c>
      <c r="Q108" s="47" t="s">
        <v>225</v>
      </c>
      <c r="R108" s="35"/>
      <c r="S108" s="36"/>
    </row>
    <row r="109" spans="1:19" hidden="1">
      <c r="A109" s="46">
        <v>95</v>
      </c>
      <c r="B109" s="47" t="s">
        <v>226</v>
      </c>
      <c r="C109" s="35"/>
      <c r="D109" s="36"/>
      <c r="E109" s="35"/>
      <c r="F109" s="46">
        <v>95</v>
      </c>
      <c r="G109" s="47" t="s">
        <v>226</v>
      </c>
      <c r="H109" s="35"/>
      <c r="I109" s="36"/>
      <c r="K109" s="46">
        <v>95</v>
      </c>
      <c r="L109" s="47" t="s">
        <v>226</v>
      </c>
      <c r="M109" s="35"/>
      <c r="N109" s="36"/>
      <c r="P109" s="46">
        <v>95</v>
      </c>
      <c r="Q109" s="47" t="s">
        <v>226</v>
      </c>
      <c r="R109" s="35"/>
      <c r="S109" s="36"/>
    </row>
    <row r="110" spans="1:19" hidden="1">
      <c r="A110" s="46">
        <v>96</v>
      </c>
      <c r="B110" s="47" t="s">
        <v>227</v>
      </c>
      <c r="C110" s="35"/>
      <c r="D110" s="36"/>
      <c r="E110" s="35"/>
      <c r="F110" s="46">
        <v>96</v>
      </c>
      <c r="G110" s="47" t="s">
        <v>227</v>
      </c>
      <c r="H110" s="35"/>
      <c r="I110" s="36"/>
      <c r="K110" s="46">
        <v>96</v>
      </c>
      <c r="L110" s="47" t="s">
        <v>227</v>
      </c>
      <c r="M110" s="35"/>
      <c r="N110" s="36"/>
      <c r="P110" s="46">
        <v>96</v>
      </c>
      <c r="Q110" s="47" t="s">
        <v>227</v>
      </c>
      <c r="R110" s="35"/>
      <c r="S110" s="36"/>
    </row>
    <row r="111" spans="1:19" hidden="1">
      <c r="A111" s="46">
        <v>97</v>
      </c>
      <c r="B111" s="47" t="s">
        <v>228</v>
      </c>
      <c r="C111" s="35"/>
      <c r="D111" s="36"/>
      <c r="E111" s="35"/>
      <c r="F111" s="46">
        <v>97</v>
      </c>
      <c r="G111" s="47" t="s">
        <v>228</v>
      </c>
      <c r="H111" s="35"/>
      <c r="I111" s="36"/>
      <c r="K111" s="46">
        <v>97</v>
      </c>
      <c r="L111" s="47" t="s">
        <v>228</v>
      </c>
      <c r="M111" s="35"/>
      <c r="N111" s="36"/>
      <c r="P111" s="46">
        <v>97</v>
      </c>
      <c r="Q111" s="47" t="s">
        <v>228</v>
      </c>
      <c r="R111" s="35"/>
      <c r="S111" s="36"/>
    </row>
    <row r="112" spans="1:19" hidden="1">
      <c r="A112" s="46">
        <v>98</v>
      </c>
      <c r="B112" s="47" t="s">
        <v>229</v>
      </c>
      <c r="C112" s="35"/>
      <c r="D112" s="36"/>
      <c r="E112" s="35"/>
      <c r="F112" s="46">
        <v>98</v>
      </c>
      <c r="G112" s="47" t="s">
        <v>229</v>
      </c>
      <c r="H112" s="35"/>
      <c r="I112" s="36"/>
      <c r="K112" s="46">
        <v>98</v>
      </c>
      <c r="L112" s="47" t="s">
        <v>229</v>
      </c>
      <c r="M112" s="35"/>
      <c r="N112" s="36"/>
      <c r="P112" s="46">
        <v>98</v>
      </c>
      <c r="Q112" s="47" t="s">
        <v>229</v>
      </c>
      <c r="R112" s="35"/>
      <c r="S112" s="36"/>
    </row>
    <row r="113" spans="1:19" hidden="1">
      <c r="A113" s="46">
        <v>99</v>
      </c>
      <c r="B113" s="47" t="s">
        <v>230</v>
      </c>
      <c r="C113" s="35"/>
      <c r="D113" s="36"/>
      <c r="E113" s="35"/>
      <c r="F113" s="46">
        <v>99</v>
      </c>
      <c r="G113" s="47" t="s">
        <v>230</v>
      </c>
      <c r="H113" s="35"/>
      <c r="I113" s="36"/>
      <c r="K113" s="46">
        <v>99</v>
      </c>
      <c r="L113" s="47" t="s">
        <v>230</v>
      </c>
      <c r="M113" s="35"/>
      <c r="N113" s="36"/>
      <c r="P113" s="46">
        <v>99</v>
      </c>
      <c r="Q113" s="47" t="s">
        <v>230</v>
      </c>
      <c r="R113" s="35"/>
      <c r="S113" s="36"/>
    </row>
    <row r="114" spans="1:19" ht="13.5" hidden="1" thickBot="1">
      <c r="A114" s="49">
        <v>100</v>
      </c>
      <c r="B114" s="50" t="s">
        <v>231</v>
      </c>
      <c r="C114" s="51"/>
      <c r="D114" s="52"/>
      <c r="E114" s="35"/>
      <c r="F114" s="49">
        <v>100</v>
      </c>
      <c r="G114" s="50" t="s">
        <v>231</v>
      </c>
      <c r="H114" s="51"/>
      <c r="I114" s="52"/>
      <c r="K114" s="49">
        <v>100</v>
      </c>
      <c r="L114" s="50" t="s">
        <v>231</v>
      </c>
      <c r="M114" s="51"/>
      <c r="N114" s="52"/>
      <c r="P114" s="49">
        <v>100</v>
      </c>
      <c r="Q114" s="50" t="s">
        <v>231</v>
      </c>
      <c r="R114" s="51"/>
      <c r="S114" s="52"/>
    </row>
    <row r="115" spans="1:19" hidden="1"/>
    <row r="116" spans="1:19" hidden="1"/>
    <row r="117" spans="1:19" hidden="1"/>
    <row r="118" spans="1:19" hidden="1"/>
    <row r="119" spans="1:19" hidden="1"/>
    <row r="120" spans="1:19">
      <c r="A120" s="53" t="s">
        <v>148</v>
      </c>
    </row>
    <row r="121" spans="1:19" ht="13.5" thickBot="1"/>
    <row r="122" spans="1:19" ht="13.5" thickBot="1">
      <c r="A122" s="26" t="e">
        <f>#REF!</f>
        <v>#REF!</v>
      </c>
      <c r="B122" s="27"/>
      <c r="C122" s="27"/>
      <c r="D122" s="28"/>
    </row>
    <row r="123" spans="1:19" ht="13.5" thickBot="1">
      <c r="A123" s="29"/>
      <c r="D123" s="30"/>
    </row>
    <row r="124" spans="1:19" ht="15.75" thickBot="1">
      <c r="A124" s="532" t="e">
        <f>#REF!</f>
        <v>#REF!</v>
      </c>
      <c r="B124" s="533"/>
      <c r="C124" s="32"/>
      <c r="D124" s="33"/>
    </row>
    <row r="125" spans="1:19">
      <c r="A125" s="534"/>
      <c r="B125" s="535"/>
      <c r="C125" s="32"/>
      <c r="D125" s="33"/>
    </row>
    <row r="126" spans="1:19">
      <c r="A126" s="34"/>
      <c r="B126" s="35"/>
      <c r="C126" s="35"/>
      <c r="D126" s="36"/>
    </row>
    <row r="127" spans="1:19" ht="69" customHeight="1">
      <c r="A127" s="529" t="e">
        <f>IF(OR((A124&gt;9999999999),(A124&lt;0)),"Invalid Entry - More than 1000 crore OR -ve value",IF(A124=0, "",+CONCATENATE(A122," ", U123,B134,D134,B133,D133,B132,D132,B131,D131,B130,D130,B129," Only")))</f>
        <v>#REF!</v>
      </c>
      <c r="B127" s="530"/>
      <c r="C127" s="530"/>
      <c r="D127" s="531"/>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334</v>
      </c>
      <c r="C136" s="35"/>
      <c r="D136" s="36"/>
    </row>
    <row r="137" spans="1:4">
      <c r="A137" s="46">
        <v>2</v>
      </c>
      <c r="B137" s="47" t="s">
        <v>335</v>
      </c>
      <c r="C137" s="35"/>
      <c r="D137" s="36"/>
    </row>
    <row r="138" spans="1:4">
      <c r="A138" s="46">
        <v>3</v>
      </c>
      <c r="B138" s="47" t="s">
        <v>336</v>
      </c>
      <c r="C138" s="35"/>
      <c r="D138" s="36"/>
    </row>
    <row r="139" spans="1:4">
      <c r="A139" s="46">
        <v>4</v>
      </c>
      <c r="B139" s="47" t="s">
        <v>54</v>
      </c>
      <c r="C139" s="35"/>
      <c r="D139" s="36"/>
    </row>
    <row r="140" spans="1:4">
      <c r="A140" s="46">
        <v>5</v>
      </c>
      <c r="B140" s="47" t="s">
        <v>55</v>
      </c>
      <c r="C140" s="35"/>
      <c r="D140" s="36"/>
    </row>
    <row r="141" spans="1:4">
      <c r="A141" s="46">
        <v>6</v>
      </c>
      <c r="B141" s="47" t="s">
        <v>56</v>
      </c>
      <c r="C141" s="35"/>
      <c r="D141" s="36"/>
    </row>
    <row r="142" spans="1:4">
      <c r="A142" s="46">
        <v>7</v>
      </c>
      <c r="B142" s="47" t="s">
        <v>57</v>
      </c>
      <c r="C142" s="35"/>
      <c r="D142" s="36"/>
    </row>
    <row r="143" spans="1:4">
      <c r="A143" s="46">
        <v>8</v>
      </c>
      <c r="B143" s="47" t="s">
        <v>58</v>
      </c>
      <c r="C143" s="35"/>
      <c r="D143" s="36"/>
    </row>
    <row r="144" spans="1:4">
      <c r="A144" s="46">
        <v>9</v>
      </c>
      <c r="B144" s="47" t="s">
        <v>59</v>
      </c>
      <c r="C144" s="35"/>
      <c r="D144" s="36"/>
    </row>
    <row r="145" spans="1:4">
      <c r="A145" s="46">
        <v>10</v>
      </c>
      <c r="B145" s="47" t="s">
        <v>60</v>
      </c>
      <c r="C145" s="35"/>
      <c r="D145" s="36"/>
    </row>
    <row r="146" spans="1:4">
      <c r="A146" s="46">
        <v>11</v>
      </c>
      <c r="B146" s="47" t="s">
        <v>61</v>
      </c>
      <c r="C146" s="35"/>
      <c r="D146" s="36"/>
    </row>
    <row r="147" spans="1:4">
      <c r="A147" s="46">
        <v>12</v>
      </c>
      <c r="B147" s="47" t="s">
        <v>62</v>
      </c>
      <c r="C147" s="35"/>
      <c r="D147" s="36"/>
    </row>
    <row r="148" spans="1:4">
      <c r="A148" s="46">
        <v>13</v>
      </c>
      <c r="B148" s="47" t="s">
        <v>63</v>
      </c>
      <c r="C148" s="35"/>
      <c r="D148" s="36"/>
    </row>
    <row r="149" spans="1:4">
      <c r="A149" s="46">
        <v>14</v>
      </c>
      <c r="B149" s="47" t="s">
        <v>64</v>
      </c>
      <c r="C149" s="35"/>
      <c r="D149" s="36"/>
    </row>
    <row r="150" spans="1:4">
      <c r="A150" s="46">
        <v>15</v>
      </c>
      <c r="B150" s="47" t="s">
        <v>65</v>
      </c>
      <c r="C150" s="35"/>
      <c r="D150" s="36"/>
    </row>
    <row r="151" spans="1:4">
      <c r="A151" s="46">
        <v>16</v>
      </c>
      <c r="B151" s="47" t="s">
        <v>66</v>
      </c>
      <c r="C151" s="35"/>
      <c r="D151" s="36"/>
    </row>
    <row r="152" spans="1:4">
      <c r="A152" s="46">
        <v>17</v>
      </c>
      <c r="B152" s="47" t="s">
        <v>67</v>
      </c>
      <c r="C152" s="35"/>
      <c r="D152" s="36"/>
    </row>
    <row r="153" spans="1:4">
      <c r="A153" s="46">
        <v>18</v>
      </c>
      <c r="B153" s="47" t="s">
        <v>68</v>
      </c>
      <c r="C153" s="35"/>
      <c r="D153" s="36"/>
    </row>
    <row r="154" spans="1:4">
      <c r="A154" s="46">
        <v>19</v>
      </c>
      <c r="B154" s="47" t="s">
        <v>69</v>
      </c>
      <c r="C154" s="35"/>
      <c r="D154" s="36"/>
    </row>
    <row r="155" spans="1:4">
      <c r="A155" s="46">
        <v>20</v>
      </c>
      <c r="B155" s="47" t="s">
        <v>70</v>
      </c>
      <c r="C155" s="35"/>
      <c r="D155" s="36"/>
    </row>
    <row r="156" spans="1:4">
      <c r="A156" s="46">
        <v>21</v>
      </c>
      <c r="B156" s="47" t="s">
        <v>71</v>
      </c>
      <c r="C156" s="35"/>
      <c r="D156" s="36"/>
    </row>
    <row r="157" spans="1:4">
      <c r="A157" s="46">
        <v>22</v>
      </c>
      <c r="B157" s="47" t="s">
        <v>72</v>
      </c>
      <c r="C157" s="35"/>
      <c r="D157" s="36"/>
    </row>
    <row r="158" spans="1:4">
      <c r="A158" s="46">
        <v>23</v>
      </c>
      <c r="B158" s="47" t="s">
        <v>73</v>
      </c>
      <c r="C158" s="35"/>
      <c r="D158" s="36"/>
    </row>
    <row r="159" spans="1:4">
      <c r="A159" s="46">
        <v>24</v>
      </c>
      <c r="B159" s="47" t="s">
        <v>74</v>
      </c>
      <c r="C159" s="35"/>
      <c r="D159" s="36"/>
    </row>
    <row r="160" spans="1:4">
      <c r="A160" s="46">
        <v>25</v>
      </c>
      <c r="B160" s="47" t="s">
        <v>75</v>
      </c>
      <c r="C160" s="35"/>
      <c r="D160" s="36"/>
    </row>
    <row r="161" spans="1:4">
      <c r="A161" s="46">
        <v>26</v>
      </c>
      <c r="B161" s="47" t="s">
        <v>76</v>
      </c>
      <c r="C161" s="35"/>
      <c r="D161" s="36"/>
    </row>
    <row r="162" spans="1:4">
      <c r="A162" s="46">
        <v>27</v>
      </c>
      <c r="B162" s="47" t="s">
        <v>77</v>
      </c>
      <c r="C162" s="35"/>
      <c r="D162" s="36"/>
    </row>
    <row r="163" spans="1:4">
      <c r="A163" s="46">
        <v>28</v>
      </c>
      <c r="B163" s="47" t="s">
        <v>78</v>
      </c>
      <c r="C163" s="35"/>
      <c r="D163" s="36"/>
    </row>
    <row r="164" spans="1:4">
      <c r="A164" s="46">
        <v>29</v>
      </c>
      <c r="B164" s="47" t="s">
        <v>79</v>
      </c>
      <c r="C164" s="35"/>
      <c r="D164" s="36"/>
    </row>
    <row r="165" spans="1:4">
      <c r="A165" s="46">
        <v>30</v>
      </c>
      <c r="B165" s="47" t="s">
        <v>80</v>
      </c>
      <c r="C165" s="35"/>
      <c r="D165" s="36"/>
    </row>
    <row r="166" spans="1:4">
      <c r="A166" s="46">
        <v>31</v>
      </c>
      <c r="B166" s="47" t="s">
        <v>81</v>
      </c>
      <c r="C166" s="35"/>
      <c r="D166" s="36"/>
    </row>
    <row r="167" spans="1:4">
      <c r="A167" s="46">
        <v>32</v>
      </c>
      <c r="B167" s="47" t="s">
        <v>82</v>
      </c>
      <c r="C167" s="35"/>
      <c r="D167" s="36"/>
    </row>
    <row r="168" spans="1:4">
      <c r="A168" s="46">
        <v>33</v>
      </c>
      <c r="B168" s="47" t="s">
        <v>83</v>
      </c>
      <c r="C168" s="35"/>
      <c r="D168" s="36"/>
    </row>
    <row r="169" spans="1:4">
      <c r="A169" s="46">
        <v>34</v>
      </c>
      <c r="B169" s="47" t="s">
        <v>84</v>
      </c>
      <c r="C169" s="35"/>
      <c r="D169" s="36"/>
    </row>
    <row r="170" spans="1:4">
      <c r="A170" s="46">
        <v>35</v>
      </c>
      <c r="B170" s="47" t="s">
        <v>147</v>
      </c>
      <c r="C170" s="35"/>
      <c r="D170" s="36"/>
    </row>
    <row r="171" spans="1:4">
      <c r="A171" s="46">
        <v>36</v>
      </c>
      <c r="B171" s="47" t="s">
        <v>85</v>
      </c>
      <c r="C171" s="35"/>
      <c r="D171" s="36"/>
    </row>
    <row r="172" spans="1:4">
      <c r="A172" s="46">
        <v>37</v>
      </c>
      <c r="B172" s="47" t="s">
        <v>168</v>
      </c>
      <c r="C172" s="35"/>
      <c r="D172" s="36"/>
    </row>
    <row r="173" spans="1:4">
      <c r="A173" s="46">
        <v>38</v>
      </c>
      <c r="B173" s="47" t="s">
        <v>169</v>
      </c>
      <c r="C173" s="35"/>
      <c r="D173" s="36"/>
    </row>
    <row r="174" spans="1:4">
      <c r="A174" s="46">
        <v>39</v>
      </c>
      <c r="B174" s="47" t="s">
        <v>170</v>
      </c>
      <c r="C174" s="35"/>
      <c r="D174" s="36"/>
    </row>
    <row r="175" spans="1:4">
      <c r="A175" s="46">
        <v>40</v>
      </c>
      <c r="B175" s="47" t="s">
        <v>171</v>
      </c>
      <c r="C175" s="35"/>
      <c r="D175" s="36"/>
    </row>
    <row r="176" spans="1:4">
      <c r="A176" s="46">
        <v>41</v>
      </c>
      <c r="B176" s="47" t="s">
        <v>172</v>
      </c>
      <c r="C176" s="35"/>
      <c r="D176" s="36"/>
    </row>
    <row r="177" spans="1:4">
      <c r="A177" s="46">
        <v>42</v>
      </c>
      <c r="B177" s="47" t="s">
        <v>173</v>
      </c>
      <c r="C177" s="35"/>
      <c r="D177" s="36"/>
    </row>
    <row r="178" spans="1:4">
      <c r="A178" s="46">
        <v>43</v>
      </c>
      <c r="B178" s="47" t="s">
        <v>174</v>
      </c>
      <c r="C178" s="35"/>
      <c r="D178" s="36"/>
    </row>
    <row r="179" spans="1:4">
      <c r="A179" s="46">
        <v>44</v>
      </c>
      <c r="B179" s="47" t="s">
        <v>175</v>
      </c>
      <c r="C179" s="35"/>
      <c r="D179" s="36"/>
    </row>
    <row r="180" spans="1:4">
      <c r="A180" s="46">
        <v>45</v>
      </c>
      <c r="B180" s="47" t="s">
        <v>176</v>
      </c>
      <c r="C180" s="35"/>
      <c r="D180" s="36"/>
    </row>
    <row r="181" spans="1:4">
      <c r="A181" s="46">
        <v>46</v>
      </c>
      <c r="B181" s="47" t="s">
        <v>177</v>
      </c>
      <c r="C181" s="35"/>
      <c r="D181" s="36"/>
    </row>
    <row r="182" spans="1:4">
      <c r="A182" s="46">
        <v>47</v>
      </c>
      <c r="B182" s="47" t="s">
        <v>178</v>
      </c>
      <c r="C182" s="35"/>
      <c r="D182" s="36"/>
    </row>
    <row r="183" spans="1:4">
      <c r="A183" s="46">
        <v>48</v>
      </c>
      <c r="B183" s="47" t="s">
        <v>179</v>
      </c>
      <c r="C183" s="35"/>
      <c r="D183" s="36"/>
    </row>
    <row r="184" spans="1:4">
      <c r="A184" s="46">
        <v>49</v>
      </c>
      <c r="B184" s="47" t="s">
        <v>180</v>
      </c>
      <c r="C184" s="35"/>
      <c r="D184" s="36"/>
    </row>
    <row r="185" spans="1:4">
      <c r="A185" s="46">
        <v>50</v>
      </c>
      <c r="B185" s="47" t="s">
        <v>181</v>
      </c>
      <c r="C185" s="35"/>
      <c r="D185" s="36"/>
    </row>
    <row r="186" spans="1:4">
      <c r="A186" s="46">
        <v>51</v>
      </c>
      <c r="B186" s="47" t="s">
        <v>182</v>
      </c>
      <c r="C186" s="35"/>
      <c r="D186" s="36"/>
    </row>
    <row r="187" spans="1:4">
      <c r="A187" s="46">
        <v>52</v>
      </c>
      <c r="B187" s="47" t="s">
        <v>183</v>
      </c>
      <c r="C187" s="35"/>
      <c r="D187" s="36"/>
    </row>
    <row r="188" spans="1:4">
      <c r="A188" s="46">
        <v>53</v>
      </c>
      <c r="B188" s="47" t="s">
        <v>184</v>
      </c>
      <c r="C188" s="35"/>
      <c r="D188" s="36"/>
    </row>
    <row r="189" spans="1:4">
      <c r="A189" s="46">
        <v>54</v>
      </c>
      <c r="B189" s="47" t="s">
        <v>185</v>
      </c>
      <c r="C189" s="35"/>
      <c r="D189" s="36"/>
    </row>
    <row r="190" spans="1:4">
      <c r="A190" s="46">
        <v>55</v>
      </c>
      <c r="B190" s="47" t="s">
        <v>186</v>
      </c>
      <c r="C190" s="35"/>
      <c r="D190" s="36"/>
    </row>
    <row r="191" spans="1:4">
      <c r="A191" s="46">
        <v>56</v>
      </c>
      <c r="B191" s="47" t="s">
        <v>187</v>
      </c>
      <c r="C191" s="35"/>
      <c r="D191" s="36"/>
    </row>
    <row r="192" spans="1:4">
      <c r="A192" s="46">
        <v>57</v>
      </c>
      <c r="B192" s="47" t="s">
        <v>188</v>
      </c>
      <c r="C192" s="35"/>
      <c r="D192" s="36"/>
    </row>
    <row r="193" spans="1:4">
      <c r="A193" s="46">
        <v>58</v>
      </c>
      <c r="B193" s="47" t="s">
        <v>189</v>
      </c>
      <c r="C193" s="35"/>
      <c r="D193" s="36"/>
    </row>
    <row r="194" spans="1:4">
      <c r="A194" s="46">
        <v>59</v>
      </c>
      <c r="B194" s="47" t="s">
        <v>190</v>
      </c>
      <c r="C194" s="35"/>
      <c r="D194" s="36"/>
    </row>
    <row r="195" spans="1:4">
      <c r="A195" s="46">
        <v>60</v>
      </c>
      <c r="B195" s="47" t="s">
        <v>191</v>
      </c>
      <c r="C195" s="35"/>
      <c r="D195" s="36"/>
    </row>
    <row r="196" spans="1:4">
      <c r="A196" s="46">
        <v>61</v>
      </c>
      <c r="B196" s="47" t="s">
        <v>192</v>
      </c>
      <c r="C196" s="35"/>
      <c r="D196" s="36"/>
    </row>
    <row r="197" spans="1:4">
      <c r="A197" s="46">
        <v>62</v>
      </c>
      <c r="B197" s="47" t="s">
        <v>193</v>
      </c>
      <c r="C197" s="35"/>
      <c r="D197" s="36"/>
    </row>
    <row r="198" spans="1:4">
      <c r="A198" s="46">
        <v>63</v>
      </c>
      <c r="B198" s="47" t="s">
        <v>194</v>
      </c>
      <c r="C198" s="35"/>
      <c r="D198" s="36"/>
    </row>
    <row r="199" spans="1:4">
      <c r="A199" s="46">
        <v>64</v>
      </c>
      <c r="B199" s="47" t="s">
        <v>195</v>
      </c>
      <c r="C199" s="35"/>
      <c r="D199" s="36"/>
    </row>
    <row r="200" spans="1:4">
      <c r="A200" s="46">
        <v>65</v>
      </c>
      <c r="B200" s="47" t="s">
        <v>196</v>
      </c>
      <c r="C200" s="35"/>
      <c r="D200" s="36"/>
    </row>
    <row r="201" spans="1:4">
      <c r="A201" s="46">
        <v>66</v>
      </c>
      <c r="B201" s="47" t="s">
        <v>197</v>
      </c>
      <c r="C201" s="35"/>
      <c r="D201" s="36"/>
    </row>
    <row r="202" spans="1:4">
      <c r="A202" s="46">
        <v>67</v>
      </c>
      <c r="B202" s="47" t="s">
        <v>198</v>
      </c>
      <c r="C202" s="35"/>
      <c r="D202" s="36"/>
    </row>
    <row r="203" spans="1:4">
      <c r="A203" s="46">
        <v>68</v>
      </c>
      <c r="B203" s="47" t="s">
        <v>199</v>
      </c>
      <c r="C203" s="35"/>
      <c r="D203" s="36"/>
    </row>
    <row r="204" spans="1:4">
      <c r="A204" s="46">
        <v>69</v>
      </c>
      <c r="B204" s="47" t="s">
        <v>200</v>
      </c>
      <c r="C204" s="35"/>
      <c r="D204" s="36"/>
    </row>
    <row r="205" spans="1:4">
      <c r="A205" s="46">
        <v>70</v>
      </c>
      <c r="B205" s="47" t="s">
        <v>201</v>
      </c>
      <c r="C205" s="35"/>
      <c r="D205" s="36"/>
    </row>
    <row r="206" spans="1:4">
      <c r="A206" s="46">
        <v>71</v>
      </c>
      <c r="B206" s="47" t="s">
        <v>202</v>
      </c>
      <c r="C206" s="35"/>
      <c r="D206" s="36"/>
    </row>
    <row r="207" spans="1:4">
      <c r="A207" s="46">
        <v>72</v>
      </c>
      <c r="B207" s="47" t="s">
        <v>203</v>
      </c>
      <c r="C207" s="35"/>
      <c r="D207" s="36"/>
    </row>
    <row r="208" spans="1:4">
      <c r="A208" s="46">
        <v>73</v>
      </c>
      <c r="B208" s="47" t="s">
        <v>204</v>
      </c>
      <c r="C208" s="35"/>
      <c r="D208" s="36"/>
    </row>
    <row r="209" spans="1:4">
      <c r="A209" s="46">
        <v>74</v>
      </c>
      <c r="B209" s="47" t="s">
        <v>205</v>
      </c>
      <c r="C209" s="35"/>
      <c r="D209" s="36"/>
    </row>
    <row r="210" spans="1:4">
      <c r="A210" s="46">
        <v>75</v>
      </c>
      <c r="B210" s="47" t="s">
        <v>206</v>
      </c>
      <c r="C210" s="35"/>
      <c r="D210" s="36"/>
    </row>
    <row r="211" spans="1:4">
      <c r="A211" s="46">
        <v>76</v>
      </c>
      <c r="B211" s="47" t="s">
        <v>207</v>
      </c>
      <c r="C211" s="35"/>
      <c r="D211" s="36"/>
    </row>
    <row r="212" spans="1:4">
      <c r="A212" s="46">
        <v>77</v>
      </c>
      <c r="B212" s="47" t="s">
        <v>208</v>
      </c>
      <c r="C212" s="35"/>
      <c r="D212" s="36"/>
    </row>
    <row r="213" spans="1:4">
      <c r="A213" s="46">
        <v>78</v>
      </c>
      <c r="B213" s="47" t="s">
        <v>209</v>
      </c>
      <c r="C213" s="35"/>
      <c r="D213" s="36"/>
    </row>
    <row r="214" spans="1:4">
      <c r="A214" s="46">
        <v>79</v>
      </c>
      <c r="B214" s="47" t="s">
        <v>210</v>
      </c>
      <c r="C214" s="35"/>
      <c r="D214" s="36"/>
    </row>
    <row r="215" spans="1:4">
      <c r="A215" s="46">
        <v>80</v>
      </c>
      <c r="B215" s="47" t="s">
        <v>211</v>
      </c>
      <c r="C215" s="35"/>
      <c r="D215" s="36"/>
    </row>
    <row r="216" spans="1:4">
      <c r="A216" s="46">
        <v>81</v>
      </c>
      <c r="B216" s="47" t="s">
        <v>212</v>
      </c>
      <c r="C216" s="35"/>
      <c r="D216" s="36"/>
    </row>
    <row r="217" spans="1:4">
      <c r="A217" s="46">
        <v>82</v>
      </c>
      <c r="B217" s="47" t="s">
        <v>213</v>
      </c>
      <c r="C217" s="35"/>
      <c r="D217" s="36"/>
    </row>
    <row r="218" spans="1:4">
      <c r="A218" s="46">
        <v>83</v>
      </c>
      <c r="B218" s="47" t="s">
        <v>214</v>
      </c>
      <c r="C218" s="35"/>
      <c r="D218" s="36"/>
    </row>
    <row r="219" spans="1:4">
      <c r="A219" s="46">
        <v>84</v>
      </c>
      <c r="B219" s="47" t="s">
        <v>215</v>
      </c>
      <c r="C219" s="35"/>
      <c r="D219" s="36"/>
    </row>
    <row r="220" spans="1:4">
      <c r="A220" s="46">
        <v>85</v>
      </c>
      <c r="B220" s="47" t="s">
        <v>216</v>
      </c>
      <c r="C220" s="35"/>
      <c r="D220" s="36"/>
    </row>
    <row r="221" spans="1:4">
      <c r="A221" s="46">
        <v>86</v>
      </c>
      <c r="B221" s="47" t="s">
        <v>217</v>
      </c>
      <c r="C221" s="35"/>
      <c r="D221" s="36"/>
    </row>
    <row r="222" spans="1:4">
      <c r="A222" s="46">
        <v>87</v>
      </c>
      <c r="B222" s="47" t="s">
        <v>218</v>
      </c>
      <c r="C222" s="35"/>
      <c r="D222" s="36"/>
    </row>
    <row r="223" spans="1:4">
      <c r="A223" s="46">
        <v>88</v>
      </c>
      <c r="B223" s="47" t="s">
        <v>219</v>
      </c>
      <c r="C223" s="35"/>
      <c r="D223" s="36"/>
    </row>
    <row r="224" spans="1:4">
      <c r="A224" s="46">
        <v>89</v>
      </c>
      <c r="B224" s="47" t="s">
        <v>220</v>
      </c>
      <c r="C224" s="35"/>
      <c r="D224" s="36"/>
    </row>
    <row r="225" spans="1:4">
      <c r="A225" s="46">
        <v>90</v>
      </c>
      <c r="B225" s="47" t="s">
        <v>221</v>
      </c>
      <c r="C225" s="35"/>
      <c r="D225" s="36"/>
    </row>
    <row r="226" spans="1:4">
      <c r="A226" s="46">
        <v>91</v>
      </c>
      <c r="B226" s="47" t="s">
        <v>222</v>
      </c>
      <c r="C226" s="35"/>
      <c r="D226" s="36"/>
    </row>
    <row r="227" spans="1:4">
      <c r="A227" s="46">
        <v>92</v>
      </c>
      <c r="B227" s="47" t="s">
        <v>223</v>
      </c>
      <c r="C227" s="35"/>
      <c r="D227" s="36"/>
    </row>
    <row r="228" spans="1:4">
      <c r="A228" s="46">
        <v>93</v>
      </c>
      <c r="B228" s="47" t="s">
        <v>224</v>
      </c>
      <c r="C228" s="35"/>
      <c r="D228" s="36"/>
    </row>
    <row r="229" spans="1:4">
      <c r="A229" s="46">
        <v>94</v>
      </c>
      <c r="B229" s="47" t="s">
        <v>225</v>
      </c>
      <c r="C229" s="35"/>
      <c r="D229" s="36"/>
    </row>
    <row r="230" spans="1:4">
      <c r="A230" s="46">
        <v>95</v>
      </c>
      <c r="B230" s="47" t="s">
        <v>226</v>
      </c>
      <c r="C230" s="35"/>
      <c r="D230" s="36"/>
    </row>
    <row r="231" spans="1:4">
      <c r="A231" s="46">
        <v>96</v>
      </c>
      <c r="B231" s="47" t="s">
        <v>227</v>
      </c>
      <c r="C231" s="35"/>
      <c r="D231" s="36"/>
    </row>
    <row r="232" spans="1:4">
      <c r="A232" s="46">
        <v>97</v>
      </c>
      <c r="B232" s="47" t="s">
        <v>228</v>
      </c>
      <c r="C232" s="35"/>
      <c r="D232" s="36"/>
    </row>
    <row r="233" spans="1:4">
      <c r="A233" s="46">
        <v>98</v>
      </c>
      <c r="B233" s="47" t="s">
        <v>229</v>
      </c>
      <c r="C233" s="35"/>
      <c r="D233" s="36"/>
    </row>
    <row r="234" spans="1:4">
      <c r="A234" s="46">
        <v>99</v>
      </c>
      <c r="B234" s="47" t="s">
        <v>230</v>
      </c>
      <c r="C234" s="35"/>
      <c r="D234" s="36"/>
    </row>
    <row r="235" spans="1:4" ht="13.5" thickBot="1">
      <c r="A235" s="49">
        <v>100</v>
      </c>
      <c r="B235" s="50" t="s">
        <v>231</v>
      </c>
      <c r="C235" s="51"/>
      <c r="D235" s="52"/>
    </row>
  </sheetData>
  <sheetProtection selectLockedCells="1"/>
  <customSheetViews>
    <customSheetView guid="{74ACC2E3-9E03-4ED7-A97C-FFACC695DBAE}"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799F3DD8-9623-41A6-8C65-2E0FA91393C0}"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A60C0BDD-7FB1-4EBA-A0E1-529280DA1A28}"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9CE94B9F-4902-4B08-AE4E-74E93D8E789E}"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6F637C86-117D-4792-B5D4-37E20B1C50B5}"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5"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Props1.xml><?xml version="1.0" encoding="utf-8"?>
<ds:datastoreItem xmlns:ds="http://schemas.openxmlformats.org/officeDocument/2006/customXml" ds:itemID="{A3F80C55-DCCC-4F48-A5CC-4439E51713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51B74A-DB2C-49B3-9763-44BA57CE2C6E}">
  <ds:schemaRefs>
    <ds:schemaRef ds:uri="http://schemas.microsoft.com/sharepoint/v3/contenttype/forms"/>
  </ds:schemaRefs>
</ds:datastoreItem>
</file>

<file path=customXml/itemProps3.xml><?xml version="1.0" encoding="utf-8"?>
<ds:datastoreItem xmlns:ds="http://schemas.openxmlformats.org/officeDocument/2006/customXml" ds:itemID="{31E3D48D-FD52-4BB0-A343-E44D8A4742EA}">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Cover</vt:lpstr>
      <vt:lpstr>Name of Bidder</vt:lpstr>
      <vt:lpstr>Attach 3</vt:lpstr>
      <vt:lpstr>Attach 4</vt:lpstr>
      <vt:lpstr>Attach 5</vt:lpstr>
      <vt:lpstr>Attach 6</vt:lpstr>
      <vt:lpstr>Attach 10</vt:lpstr>
      <vt:lpstr>Attach 10 IP</vt:lpstr>
      <vt:lpstr>Attach 7</vt:lpstr>
      <vt:lpstr>Attach 8</vt:lpstr>
      <vt:lpstr>Attach 9</vt:lpstr>
      <vt:lpstr>Attach10</vt:lpstr>
      <vt:lpstr>Bid Form </vt:lpstr>
      <vt:lpstr>N-W (Cr.)</vt:lpstr>
      <vt:lpstr>MSE</vt:lpstr>
      <vt:lpstr>'Attach 10'!Print_Area</vt:lpstr>
      <vt:lpstr>'Attach 10 IP'!Print_Area</vt:lpstr>
      <vt:lpstr>'Attach 3'!Print_Area</vt:lpstr>
      <vt:lpstr>'Attach 4'!Print_Area</vt:lpstr>
      <vt:lpstr>'Attach 5'!Print_Area</vt:lpstr>
      <vt:lpstr>'Attach 6'!Print_Area</vt:lpstr>
      <vt:lpstr>'Attach 7'!Print_Area</vt:lpstr>
      <vt:lpstr>'Attach 8'!Print_Area</vt:lpstr>
      <vt:lpstr>'Attach 9'!Print_Area</vt:lpstr>
      <vt:lpstr>Attach10!Print_Area</vt:lpstr>
      <vt:lpstr>'Bid Form '!Print_Area</vt:lpstr>
      <vt:lpstr>Cover!Print_Area</vt:lpstr>
      <vt:lpstr>'Name of Bidder'!Print_Area</vt:lpstr>
      <vt:lpstr>'Attach 3'!Print_Titles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20074</dc:creator>
  <cp:lastModifiedBy>Chandra Sekhar Nagipogu {नागिपोगु चन्द्र शेखर}</cp:lastModifiedBy>
  <cp:lastPrinted>2018-05-22T04:46:38Z</cp:lastPrinted>
  <dcterms:created xsi:type="dcterms:W3CDTF">2010-09-27T08:09:01Z</dcterms:created>
  <dcterms:modified xsi:type="dcterms:W3CDTF">2025-10-06T10:56:21Z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2025-06-24T10:17:04Z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10e43e99-cef0-4f5e-a485-21f131cb7e61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